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/>
  <mc:AlternateContent xmlns:mc="http://schemas.openxmlformats.org/markup-compatibility/2006">
    <mc:Choice Requires="x15">
      <x15ac:absPath xmlns:x15ac="http://schemas.microsoft.com/office/spreadsheetml/2010/11/ac" url="C:\Users\Admin\Desktop\рабочий ИПР перед отправкой (без заливки)\"/>
    </mc:Choice>
  </mc:AlternateContent>
  <xr:revisionPtr revIDLastSave="0" documentId="13_ncr:1_{EA061FAD-100C-438C-BC49-CB5D6CFA82A5}" xr6:coauthVersionLast="45" xr6:coauthVersionMax="45" xr10:uidLastSave="{00000000-0000-0000-0000-000000000000}"/>
  <bookViews>
    <workbookView xWindow="-120" yWindow="-120" windowWidth="29040" windowHeight="15840" tabRatio="500" xr2:uid="{00000000-000D-0000-FFFF-FFFF00000000}"/>
  </bookViews>
  <sheets>
    <sheet name="Форма 8" sheetId="1" r:id="rId1"/>
  </sheets>
  <definedNames>
    <definedName name="_xlnm._FilterDatabase" localSheetId="0" hidden="1">'Форма 8'!$A$21:$BF$86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uri="smNativeData">
      <pm:revision xmlns:pm="smNativeData" day="1677437439" val="1060" rev="124" revOS="4" revMin="124" revMax="0"/>
      <pm:docPrefs xmlns:pm="smNativeData" id="1677437439" fixedDigits="0" showNotice="1" showFrameBounds="1" autoChart="1" recalcOnPrint="1" recalcOnCopy="1" finalRounding="1" compatTextArt="1" tab="567" useDefinedPrintRange="1" printArea="currentSheet"/>
      <pm:compatibility xmlns:pm="smNativeData" id="1677437439" overlapCells="1"/>
      <pm:defCurrency xmlns:pm="smNativeData" id="1677437439"/>
    </ext>
  </extLst>
</workbook>
</file>

<file path=xl/calcChain.xml><?xml version="1.0" encoding="utf-8"?>
<calcChain xmlns="http://schemas.openxmlformats.org/spreadsheetml/2006/main">
  <c r="BF85" i="1" l="1"/>
  <c r="BE85" i="1"/>
  <c r="BD85" i="1"/>
  <c r="BC85" i="1"/>
  <c r="BB85" i="1"/>
  <c r="BA85" i="1"/>
  <c r="AZ85" i="1"/>
  <c r="AY85" i="1"/>
  <c r="AX85" i="1"/>
  <c r="AW85" i="1"/>
  <c r="AV85" i="1"/>
  <c r="AU85" i="1"/>
  <c r="AT85" i="1"/>
  <c r="AS85" i="1"/>
  <c r="AR85" i="1"/>
  <c r="AQ85" i="1"/>
  <c r="AP85" i="1"/>
  <c r="AO85" i="1"/>
  <c r="AN85" i="1"/>
  <c r="AM85" i="1"/>
  <c r="AL85" i="1"/>
  <c r="AK85" i="1"/>
  <c r="AJ85" i="1"/>
  <c r="AI85" i="1"/>
  <c r="AH85" i="1"/>
  <c r="AG85" i="1"/>
  <c r="AF85" i="1"/>
  <c r="AE85" i="1"/>
  <c r="AD85" i="1"/>
  <c r="AC85" i="1"/>
  <c r="AB85" i="1"/>
  <c r="AA85" i="1"/>
  <c r="Z85" i="1"/>
  <c r="Y85" i="1"/>
  <c r="X85" i="1"/>
  <c r="W85" i="1"/>
  <c r="V85" i="1"/>
  <c r="U85" i="1"/>
  <c r="T85" i="1"/>
  <c r="S85" i="1"/>
  <c r="R85" i="1"/>
  <c r="Q85" i="1"/>
  <c r="P85" i="1"/>
  <c r="O85" i="1"/>
  <c r="N85" i="1"/>
  <c r="M85" i="1"/>
  <c r="L85" i="1"/>
  <c r="K85" i="1"/>
  <c r="J85" i="1"/>
  <c r="I85" i="1"/>
  <c r="H85" i="1"/>
  <c r="G85" i="1"/>
  <c r="F85" i="1"/>
  <c r="E85" i="1"/>
  <c r="BF78" i="1"/>
  <c r="BF75" i="1" s="1"/>
  <c r="BE78" i="1"/>
  <c r="BE75" i="1" s="1"/>
  <c r="BD78" i="1"/>
  <c r="BC78" i="1"/>
  <c r="BB78" i="1"/>
  <c r="BA78" i="1"/>
  <c r="AZ78" i="1"/>
  <c r="AY78" i="1"/>
  <c r="AX78" i="1"/>
  <c r="AX75" i="1" s="1"/>
  <c r="AW78" i="1"/>
  <c r="AW75" i="1" s="1"/>
  <c r="AV78" i="1"/>
  <c r="AU78" i="1"/>
  <c r="AT78" i="1"/>
  <c r="AS78" i="1"/>
  <c r="AR78" i="1"/>
  <c r="AQ78" i="1"/>
  <c r="AP78" i="1"/>
  <c r="AP75" i="1" s="1"/>
  <c r="AO78" i="1"/>
  <c r="AO75" i="1" s="1"/>
  <c r="AN78" i="1"/>
  <c r="AM78" i="1"/>
  <c r="AL78" i="1"/>
  <c r="AK78" i="1"/>
  <c r="AJ78" i="1"/>
  <c r="AI78" i="1"/>
  <c r="AH78" i="1"/>
  <c r="AH75" i="1" s="1"/>
  <c r="AG78" i="1"/>
  <c r="AG75" i="1" s="1"/>
  <c r="AF78" i="1"/>
  <c r="AE78" i="1"/>
  <c r="AD78" i="1"/>
  <c r="AC78" i="1"/>
  <c r="AB78" i="1"/>
  <c r="AA78" i="1"/>
  <c r="Z78" i="1"/>
  <c r="Z75" i="1" s="1"/>
  <c r="Y78" i="1"/>
  <c r="Y75" i="1" s="1"/>
  <c r="X78" i="1"/>
  <c r="W78" i="1"/>
  <c r="V78" i="1"/>
  <c r="U78" i="1"/>
  <c r="T78" i="1"/>
  <c r="S78" i="1"/>
  <c r="R78" i="1"/>
  <c r="R75" i="1" s="1"/>
  <c r="Q78" i="1"/>
  <c r="Q75" i="1" s="1"/>
  <c r="P78" i="1"/>
  <c r="O78" i="1"/>
  <c r="N78" i="1"/>
  <c r="M78" i="1"/>
  <c r="L78" i="1"/>
  <c r="K78" i="1"/>
  <c r="J78" i="1"/>
  <c r="J75" i="1" s="1"/>
  <c r="I78" i="1"/>
  <c r="I75" i="1" s="1"/>
  <c r="H78" i="1"/>
  <c r="G78" i="1"/>
  <c r="F78" i="1"/>
  <c r="E78" i="1"/>
  <c r="BF76" i="1"/>
  <c r="BE76" i="1"/>
  <c r="BD76" i="1"/>
  <c r="BD75" i="1" s="1"/>
  <c r="BC76" i="1"/>
  <c r="BC75" i="1" s="1"/>
  <c r="BB76" i="1"/>
  <c r="BA76" i="1"/>
  <c r="AZ76" i="1"/>
  <c r="AY76" i="1"/>
  <c r="AX76" i="1"/>
  <c r="AW76" i="1"/>
  <c r="AV76" i="1"/>
  <c r="AV75" i="1" s="1"/>
  <c r="AU76" i="1"/>
  <c r="AU75" i="1" s="1"/>
  <c r="AT76" i="1"/>
  <c r="AS76" i="1"/>
  <c r="AR76" i="1"/>
  <c r="AQ76" i="1"/>
  <c r="AP76" i="1"/>
  <c r="AO76" i="1"/>
  <c r="AN76" i="1"/>
  <c r="AN75" i="1" s="1"/>
  <c r="AM76" i="1"/>
  <c r="AM75" i="1" s="1"/>
  <c r="AL76" i="1"/>
  <c r="AK76" i="1"/>
  <c r="AJ76" i="1"/>
  <c r="AI76" i="1"/>
  <c r="AH76" i="1"/>
  <c r="AG76" i="1"/>
  <c r="AF76" i="1"/>
  <c r="AF75" i="1" s="1"/>
  <c r="AE76" i="1"/>
  <c r="AE75" i="1" s="1"/>
  <c r="AD76" i="1"/>
  <c r="AC76" i="1"/>
  <c r="AB76" i="1"/>
  <c r="AA76" i="1"/>
  <c r="Z76" i="1"/>
  <c r="Y76" i="1"/>
  <c r="X76" i="1"/>
  <c r="X75" i="1" s="1"/>
  <c r="W76" i="1"/>
  <c r="W75" i="1" s="1"/>
  <c r="V76" i="1"/>
  <c r="U76" i="1"/>
  <c r="T76" i="1"/>
  <c r="S76" i="1"/>
  <c r="R76" i="1"/>
  <c r="Q76" i="1"/>
  <c r="P76" i="1"/>
  <c r="P75" i="1" s="1"/>
  <c r="O76" i="1"/>
  <c r="O75" i="1" s="1"/>
  <c r="N76" i="1"/>
  <c r="M76" i="1"/>
  <c r="L76" i="1"/>
  <c r="K76" i="1"/>
  <c r="J76" i="1"/>
  <c r="I76" i="1"/>
  <c r="H76" i="1"/>
  <c r="H75" i="1" s="1"/>
  <c r="G76" i="1"/>
  <c r="G75" i="1" s="1"/>
  <c r="F76" i="1"/>
  <c r="E76" i="1"/>
  <c r="BB75" i="1"/>
  <c r="BA75" i="1"/>
  <c r="AZ75" i="1"/>
  <c r="AY75" i="1"/>
  <c r="AT75" i="1"/>
  <c r="AS75" i="1"/>
  <c r="AR75" i="1"/>
  <c r="AQ75" i="1"/>
  <c r="AL75" i="1"/>
  <c r="AK75" i="1"/>
  <c r="AJ75" i="1"/>
  <c r="AI75" i="1"/>
  <c r="AD75" i="1"/>
  <c r="AC75" i="1"/>
  <c r="AB75" i="1"/>
  <c r="AA75" i="1"/>
  <c r="V75" i="1"/>
  <c r="U75" i="1"/>
  <c r="T75" i="1"/>
  <c r="S75" i="1"/>
  <c r="N75" i="1"/>
  <c r="M75" i="1"/>
  <c r="L75" i="1"/>
  <c r="K75" i="1"/>
  <c r="F75" i="1"/>
  <c r="E75" i="1"/>
  <c r="BF70" i="1"/>
  <c r="BE70" i="1"/>
  <c r="BD70" i="1"/>
  <c r="BC70" i="1"/>
  <c r="BB70" i="1"/>
  <c r="BA70" i="1"/>
  <c r="AZ70" i="1"/>
  <c r="AZ63" i="1" s="1"/>
  <c r="AY70" i="1"/>
  <c r="AY63" i="1" s="1"/>
  <c r="AX70" i="1"/>
  <c r="AW70" i="1"/>
  <c r="AV70" i="1"/>
  <c r="AU70" i="1"/>
  <c r="AT70" i="1"/>
  <c r="AS70" i="1"/>
  <c r="AR70" i="1"/>
  <c r="AR63" i="1" s="1"/>
  <c r="AQ70" i="1"/>
  <c r="AQ63" i="1" s="1"/>
  <c r="AP70" i="1"/>
  <c r="AO70" i="1"/>
  <c r="AN70" i="1"/>
  <c r="AM70" i="1"/>
  <c r="AL70" i="1"/>
  <c r="AK70" i="1"/>
  <c r="AJ70" i="1"/>
  <c r="AJ63" i="1" s="1"/>
  <c r="AI70" i="1"/>
  <c r="AI63" i="1" s="1"/>
  <c r="AH70" i="1"/>
  <c r="AG70" i="1"/>
  <c r="AF70" i="1"/>
  <c r="AE70" i="1"/>
  <c r="AD70" i="1"/>
  <c r="AC70" i="1"/>
  <c r="AB70" i="1"/>
  <c r="AB63" i="1" s="1"/>
  <c r="AA70" i="1"/>
  <c r="AA63" i="1" s="1"/>
  <c r="Z70" i="1"/>
  <c r="Y70" i="1"/>
  <c r="X70" i="1"/>
  <c r="W70" i="1"/>
  <c r="V70" i="1"/>
  <c r="U70" i="1"/>
  <c r="T70" i="1"/>
  <c r="T63" i="1" s="1"/>
  <c r="S70" i="1"/>
  <c r="S63" i="1" s="1"/>
  <c r="R70" i="1"/>
  <c r="Q70" i="1"/>
  <c r="P70" i="1"/>
  <c r="O70" i="1"/>
  <c r="N70" i="1"/>
  <c r="M70" i="1"/>
  <c r="L70" i="1"/>
  <c r="L63" i="1" s="1"/>
  <c r="K70" i="1"/>
  <c r="K63" i="1" s="1"/>
  <c r="J70" i="1"/>
  <c r="I70" i="1"/>
  <c r="H70" i="1"/>
  <c r="G70" i="1"/>
  <c r="F70" i="1"/>
  <c r="E70" i="1"/>
  <c r="BF66" i="1"/>
  <c r="BF63" i="1" s="1"/>
  <c r="BE66" i="1"/>
  <c r="BE63" i="1" s="1"/>
  <c r="BD66" i="1"/>
  <c r="BC66" i="1"/>
  <c r="BB66" i="1"/>
  <c r="BA66" i="1"/>
  <c r="AZ66" i="1"/>
  <c r="AY66" i="1"/>
  <c r="AX66" i="1"/>
  <c r="AX63" i="1" s="1"/>
  <c r="AW66" i="1"/>
  <c r="AW63" i="1" s="1"/>
  <c r="AV66" i="1"/>
  <c r="AU66" i="1"/>
  <c r="AT66" i="1"/>
  <c r="AS66" i="1"/>
  <c r="AR66" i="1"/>
  <c r="AQ66" i="1"/>
  <c r="AP66" i="1"/>
  <c r="AP63" i="1" s="1"/>
  <c r="AO66" i="1"/>
  <c r="AO63" i="1" s="1"/>
  <c r="AN66" i="1"/>
  <c r="AM66" i="1"/>
  <c r="AL66" i="1"/>
  <c r="AK66" i="1"/>
  <c r="AJ66" i="1"/>
  <c r="AI66" i="1"/>
  <c r="AH66" i="1"/>
  <c r="AH63" i="1" s="1"/>
  <c r="AG66" i="1"/>
  <c r="AG63" i="1" s="1"/>
  <c r="AF66" i="1"/>
  <c r="AE66" i="1"/>
  <c r="AD66" i="1"/>
  <c r="AC66" i="1"/>
  <c r="AB66" i="1"/>
  <c r="AA66" i="1"/>
  <c r="Z66" i="1"/>
  <c r="Z63" i="1" s="1"/>
  <c r="Y66" i="1"/>
  <c r="Y63" i="1" s="1"/>
  <c r="X66" i="1"/>
  <c r="W66" i="1"/>
  <c r="V66" i="1"/>
  <c r="U66" i="1"/>
  <c r="T66" i="1"/>
  <c r="S66" i="1"/>
  <c r="R66" i="1"/>
  <c r="R63" i="1" s="1"/>
  <c r="Q66" i="1"/>
  <c r="Q63" i="1" s="1"/>
  <c r="P66" i="1"/>
  <c r="O66" i="1"/>
  <c r="N66" i="1"/>
  <c r="M66" i="1"/>
  <c r="L66" i="1"/>
  <c r="K66" i="1"/>
  <c r="J66" i="1"/>
  <c r="J63" i="1" s="1"/>
  <c r="I66" i="1"/>
  <c r="I63" i="1" s="1"/>
  <c r="H66" i="1"/>
  <c r="G66" i="1"/>
  <c r="F66" i="1"/>
  <c r="E66" i="1"/>
  <c r="BF64" i="1"/>
  <c r="BE64" i="1"/>
  <c r="BD64" i="1"/>
  <c r="BD63" i="1" s="1"/>
  <c r="BC64" i="1"/>
  <c r="BC63" i="1" s="1"/>
  <c r="BB64" i="1"/>
  <c r="BA64" i="1"/>
  <c r="AZ64" i="1"/>
  <c r="AY64" i="1"/>
  <c r="AX64" i="1"/>
  <c r="AW64" i="1"/>
  <c r="AV64" i="1"/>
  <c r="AV63" i="1" s="1"/>
  <c r="AU64" i="1"/>
  <c r="AU63" i="1" s="1"/>
  <c r="AT64" i="1"/>
  <c r="AS64" i="1"/>
  <c r="AR64" i="1"/>
  <c r="AQ64" i="1"/>
  <c r="AP64" i="1"/>
  <c r="AO64" i="1"/>
  <c r="AN64" i="1"/>
  <c r="AN63" i="1" s="1"/>
  <c r="AM64" i="1"/>
  <c r="AM63" i="1" s="1"/>
  <c r="AL64" i="1"/>
  <c r="AK64" i="1"/>
  <c r="AJ64" i="1"/>
  <c r="AI64" i="1"/>
  <c r="AH64" i="1"/>
  <c r="AG64" i="1"/>
  <c r="AF64" i="1"/>
  <c r="AF63" i="1" s="1"/>
  <c r="AE64" i="1"/>
  <c r="AE63" i="1" s="1"/>
  <c r="AD64" i="1"/>
  <c r="AC64" i="1"/>
  <c r="AB64" i="1"/>
  <c r="AA64" i="1"/>
  <c r="Z64" i="1"/>
  <c r="Y64" i="1"/>
  <c r="X64" i="1"/>
  <c r="X63" i="1" s="1"/>
  <c r="W64" i="1"/>
  <c r="W63" i="1" s="1"/>
  <c r="V64" i="1"/>
  <c r="U64" i="1"/>
  <c r="T64" i="1"/>
  <c r="S64" i="1"/>
  <c r="R64" i="1"/>
  <c r="Q64" i="1"/>
  <c r="P64" i="1"/>
  <c r="P63" i="1" s="1"/>
  <c r="O64" i="1"/>
  <c r="O63" i="1" s="1"/>
  <c r="N64" i="1"/>
  <c r="M64" i="1"/>
  <c r="L64" i="1"/>
  <c r="K64" i="1"/>
  <c r="J64" i="1"/>
  <c r="I64" i="1"/>
  <c r="H64" i="1"/>
  <c r="H63" i="1" s="1"/>
  <c r="G64" i="1"/>
  <c r="G63" i="1" s="1"/>
  <c r="F64" i="1"/>
  <c r="E64" i="1"/>
  <c r="BB63" i="1"/>
  <c r="BA63" i="1"/>
  <c r="AT63" i="1"/>
  <c r="AS63" i="1"/>
  <c r="AL63" i="1"/>
  <c r="AK63" i="1"/>
  <c r="AD63" i="1"/>
  <c r="AC63" i="1"/>
  <c r="V63" i="1"/>
  <c r="U63" i="1"/>
  <c r="N63" i="1"/>
  <c r="M63" i="1"/>
  <c r="F63" i="1"/>
  <c r="E63" i="1"/>
  <c r="BF60" i="1"/>
  <c r="BE60" i="1"/>
  <c r="BD60" i="1"/>
  <c r="BC60" i="1"/>
  <c r="BB60" i="1"/>
  <c r="BA60" i="1"/>
  <c r="AZ60" i="1"/>
  <c r="AZ59" i="1" s="1"/>
  <c r="AY60" i="1"/>
  <c r="AY59" i="1" s="1"/>
  <c r="AX60" i="1"/>
  <c r="AW60" i="1"/>
  <c r="AV60" i="1"/>
  <c r="AU60" i="1"/>
  <c r="AT60" i="1"/>
  <c r="AS60" i="1"/>
  <c r="AR60" i="1"/>
  <c r="AR59" i="1" s="1"/>
  <c r="AQ60" i="1"/>
  <c r="AQ59" i="1" s="1"/>
  <c r="AP60" i="1"/>
  <c r="AO60" i="1"/>
  <c r="AN60" i="1"/>
  <c r="AM60" i="1"/>
  <c r="AL60" i="1"/>
  <c r="AK60" i="1"/>
  <c r="AJ60" i="1"/>
  <c r="AJ59" i="1" s="1"/>
  <c r="AI60" i="1"/>
  <c r="AI59" i="1" s="1"/>
  <c r="AH60" i="1"/>
  <c r="AG60" i="1"/>
  <c r="AF60" i="1"/>
  <c r="AE60" i="1"/>
  <c r="AD60" i="1"/>
  <c r="AC60" i="1"/>
  <c r="AB60" i="1"/>
  <c r="AB59" i="1" s="1"/>
  <c r="AA60" i="1"/>
  <c r="AA59" i="1" s="1"/>
  <c r="Z60" i="1"/>
  <c r="Y60" i="1"/>
  <c r="X60" i="1"/>
  <c r="W60" i="1"/>
  <c r="V60" i="1"/>
  <c r="U60" i="1"/>
  <c r="T60" i="1"/>
  <c r="T59" i="1" s="1"/>
  <c r="S60" i="1"/>
  <c r="S59" i="1" s="1"/>
  <c r="R60" i="1"/>
  <c r="Q60" i="1"/>
  <c r="P60" i="1"/>
  <c r="O60" i="1"/>
  <c r="N60" i="1"/>
  <c r="M60" i="1"/>
  <c r="L60" i="1"/>
  <c r="L59" i="1" s="1"/>
  <c r="K60" i="1"/>
  <c r="K59" i="1" s="1"/>
  <c r="J60" i="1"/>
  <c r="I60" i="1"/>
  <c r="H60" i="1"/>
  <c r="G60" i="1"/>
  <c r="G59" i="1" s="1"/>
  <c r="F60" i="1"/>
  <c r="E60" i="1"/>
  <c r="BF59" i="1"/>
  <c r="BE59" i="1"/>
  <c r="BD59" i="1"/>
  <c r="BC59" i="1"/>
  <c r="BB59" i="1"/>
  <c r="BA59" i="1"/>
  <c r="AX59" i="1"/>
  <c r="AW59" i="1"/>
  <c r="AV59" i="1"/>
  <c r="AU59" i="1"/>
  <c r="AT59" i="1"/>
  <c r="AS59" i="1"/>
  <c r="AP59" i="1"/>
  <c r="AO59" i="1"/>
  <c r="AN59" i="1"/>
  <c r="AM59" i="1"/>
  <c r="AL59" i="1"/>
  <c r="AK59" i="1"/>
  <c r="AH59" i="1"/>
  <c r="AG59" i="1"/>
  <c r="AF59" i="1"/>
  <c r="AE59" i="1"/>
  <c r="AD59" i="1"/>
  <c r="AC59" i="1"/>
  <c r="Z59" i="1"/>
  <c r="Y59" i="1"/>
  <c r="X59" i="1"/>
  <c r="W59" i="1"/>
  <c r="V59" i="1"/>
  <c r="U59" i="1"/>
  <c r="R59" i="1"/>
  <c r="Q59" i="1"/>
  <c r="P59" i="1"/>
  <c r="O59" i="1"/>
  <c r="N59" i="1"/>
  <c r="M59" i="1"/>
  <c r="J59" i="1"/>
  <c r="I59" i="1"/>
  <c r="H59" i="1"/>
  <c r="F59" i="1"/>
  <c r="E59" i="1"/>
  <c r="BF57" i="1"/>
  <c r="BE57" i="1"/>
  <c r="BD57" i="1"/>
  <c r="BD54" i="1" s="1"/>
  <c r="BD53" i="1" s="1"/>
  <c r="BD24" i="1" s="1"/>
  <c r="BC57" i="1"/>
  <c r="BB57" i="1"/>
  <c r="BA57" i="1"/>
  <c r="AZ57" i="1"/>
  <c r="AY57" i="1"/>
  <c r="AX57" i="1"/>
  <c r="AW57" i="1"/>
  <c r="AV57" i="1"/>
  <c r="AV54" i="1" s="1"/>
  <c r="AV53" i="1" s="1"/>
  <c r="AV24" i="1" s="1"/>
  <c r="AU57" i="1"/>
  <c r="AT57" i="1"/>
  <c r="AS57" i="1"/>
  <c r="AR57" i="1"/>
  <c r="AQ57" i="1"/>
  <c r="AP57" i="1"/>
  <c r="AO57" i="1"/>
  <c r="AN57" i="1"/>
  <c r="AN54" i="1" s="1"/>
  <c r="AN53" i="1" s="1"/>
  <c r="AN24" i="1" s="1"/>
  <c r="AM57" i="1"/>
  <c r="AL57" i="1"/>
  <c r="AK57" i="1"/>
  <c r="AJ57" i="1"/>
  <c r="AI57" i="1"/>
  <c r="AH57" i="1"/>
  <c r="AG57" i="1"/>
  <c r="AF57" i="1"/>
  <c r="AF54" i="1" s="1"/>
  <c r="AF53" i="1" s="1"/>
  <c r="AF24" i="1" s="1"/>
  <c r="AE57" i="1"/>
  <c r="AD57" i="1"/>
  <c r="AC57" i="1"/>
  <c r="AB57" i="1"/>
  <c r="AA57" i="1"/>
  <c r="Z57" i="1"/>
  <c r="Y57" i="1"/>
  <c r="X57" i="1"/>
  <c r="X54" i="1" s="1"/>
  <c r="X53" i="1" s="1"/>
  <c r="X24" i="1" s="1"/>
  <c r="W57" i="1"/>
  <c r="V57" i="1"/>
  <c r="U57" i="1"/>
  <c r="T57" i="1"/>
  <c r="S57" i="1"/>
  <c r="R57" i="1"/>
  <c r="Q57" i="1"/>
  <c r="P57" i="1"/>
  <c r="P54" i="1" s="1"/>
  <c r="P53" i="1" s="1"/>
  <c r="P24" i="1" s="1"/>
  <c r="O57" i="1"/>
  <c r="N57" i="1"/>
  <c r="M57" i="1"/>
  <c r="L57" i="1"/>
  <c r="K57" i="1"/>
  <c r="J57" i="1"/>
  <c r="I57" i="1"/>
  <c r="H57" i="1"/>
  <c r="H54" i="1" s="1"/>
  <c r="H53" i="1" s="1"/>
  <c r="H24" i="1" s="1"/>
  <c r="G57" i="1"/>
  <c r="F57" i="1"/>
  <c r="E57" i="1"/>
  <c r="BF55" i="1"/>
  <c r="BE55" i="1"/>
  <c r="BD55" i="1"/>
  <c r="BC55" i="1"/>
  <c r="BB55" i="1"/>
  <c r="BB54" i="1" s="1"/>
  <c r="BB53" i="1" s="1"/>
  <c r="BB24" i="1" s="1"/>
  <c r="BA55" i="1"/>
  <c r="BA54" i="1" s="1"/>
  <c r="BA53" i="1" s="1"/>
  <c r="BA24" i="1" s="1"/>
  <c r="AZ55" i="1"/>
  <c r="AY55" i="1"/>
  <c r="AX55" i="1"/>
  <c r="AW55" i="1"/>
  <c r="AV55" i="1"/>
  <c r="AU55" i="1"/>
  <c r="AT55" i="1"/>
  <c r="AT54" i="1" s="1"/>
  <c r="AT53" i="1" s="1"/>
  <c r="AT24" i="1" s="1"/>
  <c r="AS55" i="1"/>
  <c r="AR55" i="1"/>
  <c r="AQ55" i="1"/>
  <c r="AP55" i="1"/>
  <c r="AO55" i="1"/>
  <c r="AN55" i="1"/>
  <c r="AM55" i="1"/>
  <c r="AL55" i="1"/>
  <c r="AL54" i="1" s="1"/>
  <c r="AL53" i="1" s="1"/>
  <c r="AL24" i="1" s="1"/>
  <c r="AK55" i="1"/>
  <c r="AK54" i="1" s="1"/>
  <c r="AK53" i="1" s="1"/>
  <c r="AK24" i="1" s="1"/>
  <c r="AJ55" i="1"/>
  <c r="AI55" i="1"/>
  <c r="AH55" i="1"/>
  <c r="AG55" i="1"/>
  <c r="AF55" i="1"/>
  <c r="AE55" i="1"/>
  <c r="AD55" i="1"/>
  <c r="AD54" i="1" s="1"/>
  <c r="AD53" i="1" s="1"/>
  <c r="AD24" i="1" s="1"/>
  <c r="AC55" i="1"/>
  <c r="AC54" i="1" s="1"/>
  <c r="AC53" i="1" s="1"/>
  <c r="AC24" i="1" s="1"/>
  <c r="AB55" i="1"/>
  <c r="AA55" i="1"/>
  <c r="Z55" i="1"/>
  <c r="Y55" i="1"/>
  <c r="X55" i="1"/>
  <c r="W55" i="1"/>
  <c r="V55" i="1"/>
  <c r="V54" i="1" s="1"/>
  <c r="V53" i="1" s="1"/>
  <c r="V24" i="1" s="1"/>
  <c r="U55" i="1"/>
  <c r="U54" i="1" s="1"/>
  <c r="U53" i="1" s="1"/>
  <c r="U24" i="1" s="1"/>
  <c r="T55" i="1"/>
  <c r="S55" i="1"/>
  <c r="R55" i="1"/>
  <c r="Q55" i="1"/>
  <c r="P55" i="1"/>
  <c r="O55" i="1"/>
  <c r="N55" i="1"/>
  <c r="N54" i="1" s="1"/>
  <c r="N53" i="1" s="1"/>
  <c r="N24" i="1" s="1"/>
  <c r="M55" i="1"/>
  <c r="M54" i="1" s="1"/>
  <c r="M53" i="1" s="1"/>
  <c r="M24" i="1" s="1"/>
  <c r="L55" i="1"/>
  <c r="K55" i="1"/>
  <c r="J55" i="1"/>
  <c r="I55" i="1"/>
  <c r="H55" i="1"/>
  <c r="G55" i="1"/>
  <c r="F55" i="1"/>
  <c r="F54" i="1" s="1"/>
  <c r="F53" i="1" s="1"/>
  <c r="F24" i="1" s="1"/>
  <c r="E55" i="1"/>
  <c r="E54" i="1" s="1"/>
  <c r="E53" i="1" s="1"/>
  <c r="E24" i="1" s="1"/>
  <c r="BF54" i="1"/>
  <c r="BE54" i="1"/>
  <c r="AZ54" i="1"/>
  <c r="AZ53" i="1" s="1"/>
  <c r="AZ24" i="1" s="1"/>
  <c r="AY54" i="1"/>
  <c r="AY53" i="1" s="1"/>
  <c r="AY24" i="1" s="1"/>
  <c r="AX54" i="1"/>
  <c r="AW54" i="1"/>
  <c r="AR54" i="1"/>
  <c r="AR53" i="1" s="1"/>
  <c r="AR24" i="1" s="1"/>
  <c r="AQ54" i="1"/>
  <c r="AP54" i="1"/>
  <c r="AO54" i="1"/>
  <c r="AJ54" i="1"/>
  <c r="AJ53" i="1" s="1"/>
  <c r="AJ24" i="1" s="1"/>
  <c r="AI54" i="1"/>
  <c r="AI53" i="1" s="1"/>
  <c r="AI24" i="1" s="1"/>
  <c r="AH54" i="1"/>
  <c r="AG54" i="1"/>
  <c r="AB54" i="1"/>
  <c r="AB53" i="1" s="1"/>
  <c r="AB24" i="1" s="1"/>
  <c r="AA54" i="1"/>
  <c r="AA53" i="1" s="1"/>
  <c r="AA24" i="1" s="1"/>
  <c r="Z54" i="1"/>
  <c r="Y54" i="1"/>
  <c r="T54" i="1"/>
  <c r="T53" i="1" s="1"/>
  <c r="T24" i="1" s="1"/>
  <c r="S54" i="1"/>
  <c r="S53" i="1" s="1"/>
  <c r="S24" i="1" s="1"/>
  <c r="R54" i="1"/>
  <c r="Q54" i="1"/>
  <c r="L54" i="1"/>
  <c r="L53" i="1" s="1"/>
  <c r="L24" i="1" s="1"/>
  <c r="K54" i="1"/>
  <c r="K53" i="1" s="1"/>
  <c r="K24" i="1" s="1"/>
  <c r="J54" i="1"/>
  <c r="I54" i="1"/>
  <c r="BF51" i="1"/>
  <c r="BE51" i="1"/>
  <c r="BD51" i="1"/>
  <c r="BD48" i="1" s="1"/>
  <c r="BC51" i="1"/>
  <c r="BC48" i="1" s="1"/>
  <c r="BB51" i="1"/>
  <c r="BA51" i="1"/>
  <c r="AZ51" i="1"/>
  <c r="AY51" i="1"/>
  <c r="AX51" i="1"/>
  <c r="AW51" i="1"/>
  <c r="AV51" i="1"/>
  <c r="AV48" i="1" s="1"/>
  <c r="AV30" i="1" s="1"/>
  <c r="AU51" i="1"/>
  <c r="AU48" i="1" s="1"/>
  <c r="AU30" i="1" s="1"/>
  <c r="AT51" i="1"/>
  <c r="AS51" i="1"/>
  <c r="AR51" i="1"/>
  <c r="AQ51" i="1"/>
  <c r="AP51" i="1"/>
  <c r="AO51" i="1"/>
  <c r="AN51" i="1"/>
  <c r="AN48" i="1" s="1"/>
  <c r="AN30" i="1" s="1"/>
  <c r="AM51" i="1"/>
  <c r="AM48" i="1" s="1"/>
  <c r="AM30" i="1" s="1"/>
  <c r="AL51" i="1"/>
  <c r="AK51" i="1"/>
  <c r="AJ51" i="1"/>
  <c r="AI51" i="1"/>
  <c r="AH51" i="1"/>
  <c r="AG51" i="1"/>
  <c r="AF51" i="1"/>
  <c r="AF48" i="1" s="1"/>
  <c r="AF30" i="1" s="1"/>
  <c r="AE51" i="1"/>
  <c r="AE48" i="1" s="1"/>
  <c r="AE30" i="1" s="1"/>
  <c r="AD51" i="1"/>
  <c r="AC51" i="1"/>
  <c r="AB51" i="1"/>
  <c r="AA51" i="1"/>
  <c r="Z51" i="1"/>
  <c r="Y51" i="1"/>
  <c r="X51" i="1"/>
  <c r="X48" i="1" s="1"/>
  <c r="X30" i="1" s="1"/>
  <c r="W51" i="1"/>
  <c r="W48" i="1" s="1"/>
  <c r="W30" i="1" s="1"/>
  <c r="V51" i="1"/>
  <c r="U51" i="1"/>
  <c r="T51" i="1"/>
  <c r="S51" i="1"/>
  <c r="R51" i="1"/>
  <c r="Q51" i="1"/>
  <c r="P51" i="1"/>
  <c r="P48" i="1" s="1"/>
  <c r="P30" i="1" s="1"/>
  <c r="O51" i="1"/>
  <c r="O48" i="1" s="1"/>
  <c r="O30" i="1" s="1"/>
  <c r="N51" i="1"/>
  <c r="M51" i="1"/>
  <c r="L51" i="1"/>
  <c r="K51" i="1"/>
  <c r="J51" i="1"/>
  <c r="I51" i="1"/>
  <c r="H51" i="1"/>
  <c r="H48" i="1" s="1"/>
  <c r="H30" i="1" s="1"/>
  <c r="G51" i="1"/>
  <c r="G48" i="1" s="1"/>
  <c r="G30" i="1" s="1"/>
  <c r="F51" i="1"/>
  <c r="E51" i="1"/>
  <c r="BF49" i="1"/>
  <c r="BE49" i="1"/>
  <c r="BD49" i="1"/>
  <c r="BC49" i="1"/>
  <c r="BB49" i="1"/>
  <c r="BB48" i="1" s="1"/>
  <c r="BA49" i="1"/>
  <c r="BA48" i="1" s="1"/>
  <c r="AZ49" i="1"/>
  <c r="AY49" i="1"/>
  <c r="AX49" i="1"/>
  <c r="AW49" i="1"/>
  <c r="AV49" i="1"/>
  <c r="AU49" i="1"/>
  <c r="AT49" i="1"/>
  <c r="AT48" i="1" s="1"/>
  <c r="AS49" i="1"/>
  <c r="AS48" i="1" s="1"/>
  <c r="AR49" i="1"/>
  <c r="AQ49" i="1"/>
  <c r="AP49" i="1"/>
  <c r="AO49" i="1"/>
  <c r="AN49" i="1"/>
  <c r="AM49" i="1"/>
  <c r="AL49" i="1"/>
  <c r="AL48" i="1" s="1"/>
  <c r="AK49" i="1"/>
  <c r="AK48" i="1" s="1"/>
  <c r="AJ49" i="1"/>
  <c r="AI49" i="1"/>
  <c r="AH49" i="1"/>
  <c r="AG49" i="1"/>
  <c r="AF49" i="1"/>
  <c r="AE49" i="1"/>
  <c r="AD49" i="1"/>
  <c r="AD48" i="1" s="1"/>
  <c r="AC49" i="1"/>
  <c r="AC48" i="1" s="1"/>
  <c r="AB49" i="1"/>
  <c r="AA49" i="1"/>
  <c r="Z49" i="1"/>
  <c r="Y49" i="1"/>
  <c r="X49" i="1"/>
  <c r="W49" i="1"/>
  <c r="V49" i="1"/>
  <c r="V48" i="1" s="1"/>
  <c r="U49" i="1"/>
  <c r="U48" i="1" s="1"/>
  <c r="T49" i="1"/>
  <c r="S49" i="1"/>
  <c r="R49" i="1"/>
  <c r="Q49" i="1"/>
  <c r="P49" i="1"/>
  <c r="O49" i="1"/>
  <c r="N49" i="1"/>
  <c r="N48" i="1" s="1"/>
  <c r="M49" i="1"/>
  <c r="M48" i="1" s="1"/>
  <c r="L49" i="1"/>
  <c r="K49" i="1"/>
  <c r="J49" i="1"/>
  <c r="I49" i="1"/>
  <c r="H49" i="1"/>
  <c r="G49" i="1"/>
  <c r="F49" i="1"/>
  <c r="F48" i="1" s="1"/>
  <c r="E49" i="1"/>
  <c r="E48" i="1" s="1"/>
  <c r="BF48" i="1"/>
  <c r="BE48" i="1"/>
  <c r="AZ48" i="1"/>
  <c r="AY48" i="1"/>
  <c r="AX48" i="1"/>
  <c r="AW48" i="1"/>
  <c r="AR48" i="1"/>
  <c r="AQ48" i="1"/>
  <c r="AQ30" i="1" s="1"/>
  <c r="AP48" i="1"/>
  <c r="AO48" i="1"/>
  <c r="AJ48" i="1"/>
  <c r="AI48" i="1"/>
  <c r="AI30" i="1" s="1"/>
  <c r="AH48" i="1"/>
  <c r="AG48" i="1"/>
  <c r="AB48" i="1"/>
  <c r="AA48" i="1"/>
  <c r="AA30" i="1" s="1"/>
  <c r="Z48" i="1"/>
  <c r="Y48" i="1"/>
  <c r="T48" i="1"/>
  <c r="S48" i="1"/>
  <c r="S30" i="1" s="1"/>
  <c r="R48" i="1"/>
  <c r="Q48" i="1"/>
  <c r="L48" i="1"/>
  <c r="K48" i="1"/>
  <c r="K30" i="1" s="1"/>
  <c r="J48" i="1"/>
  <c r="I48" i="1"/>
  <c r="BF34" i="1"/>
  <c r="BE34" i="1"/>
  <c r="BD34" i="1"/>
  <c r="BC34" i="1"/>
  <c r="BB34" i="1"/>
  <c r="BA34" i="1"/>
  <c r="AZ34" i="1"/>
  <c r="AY34" i="1"/>
  <c r="AX34" i="1"/>
  <c r="AW34" i="1"/>
  <c r="AV34" i="1"/>
  <c r="AU34" i="1"/>
  <c r="AT34" i="1"/>
  <c r="AS34" i="1"/>
  <c r="AR34" i="1"/>
  <c r="AQ34" i="1"/>
  <c r="AP34" i="1"/>
  <c r="AO34" i="1"/>
  <c r="AN34" i="1"/>
  <c r="AM34" i="1"/>
  <c r="AL34" i="1"/>
  <c r="AK34" i="1"/>
  <c r="AJ34" i="1"/>
  <c r="AI34" i="1"/>
  <c r="AH34" i="1"/>
  <c r="AG34" i="1"/>
  <c r="AF34" i="1"/>
  <c r="AE34" i="1"/>
  <c r="AD34" i="1"/>
  <c r="AC34" i="1"/>
  <c r="AB34" i="1"/>
  <c r="AA34" i="1"/>
  <c r="Z34" i="1"/>
  <c r="Y34" i="1"/>
  <c r="X34" i="1"/>
  <c r="W34" i="1"/>
  <c r="V34" i="1"/>
  <c r="U34" i="1"/>
  <c r="T34" i="1"/>
  <c r="S34" i="1"/>
  <c r="R34" i="1"/>
  <c r="Q34" i="1"/>
  <c r="P34" i="1"/>
  <c r="O34" i="1"/>
  <c r="N34" i="1"/>
  <c r="M34" i="1"/>
  <c r="L34" i="1"/>
  <c r="K34" i="1"/>
  <c r="J34" i="1"/>
  <c r="I34" i="1"/>
  <c r="H34" i="1"/>
  <c r="G34" i="1"/>
  <c r="F34" i="1"/>
  <c r="E34" i="1"/>
  <c r="BF33" i="1"/>
  <c r="BE33" i="1"/>
  <c r="BD33" i="1"/>
  <c r="BC33" i="1"/>
  <c r="BB33" i="1"/>
  <c r="BA33" i="1"/>
  <c r="AZ33" i="1"/>
  <c r="AY33" i="1"/>
  <c r="AX33" i="1"/>
  <c r="BF32" i="1"/>
  <c r="BE32" i="1"/>
  <c r="BE31" i="1" s="1"/>
  <c r="BE30" i="1" s="1"/>
  <c r="BD32" i="1"/>
  <c r="BD31" i="1" s="1"/>
  <c r="BD30" i="1" s="1"/>
  <c r="BC32" i="1"/>
  <c r="BC31" i="1" s="1"/>
  <c r="BC30" i="1" s="1"/>
  <c r="BB32" i="1"/>
  <c r="BA32" i="1"/>
  <c r="BA31" i="1" s="1"/>
  <c r="BA30" i="1" s="1"/>
  <c r="AZ32" i="1"/>
  <c r="AY32" i="1"/>
  <c r="AY31" i="1" s="1"/>
  <c r="AY30" i="1" s="1"/>
  <c r="AY29" i="1" s="1"/>
  <c r="AX32" i="1"/>
  <c r="BF31" i="1"/>
  <c r="BF30" i="1" s="1"/>
  <c r="BB31" i="1"/>
  <c r="BB30" i="1" s="1"/>
  <c r="AZ31" i="1"/>
  <c r="AZ30" i="1" s="1"/>
  <c r="AX31" i="1"/>
  <c r="AX30" i="1" s="1"/>
  <c r="AW31" i="1"/>
  <c r="AW30" i="1" s="1"/>
  <c r="AV31" i="1"/>
  <c r="AU31" i="1"/>
  <c r="AT31" i="1"/>
  <c r="AT30" i="1" s="1"/>
  <c r="AS31" i="1"/>
  <c r="AS30" i="1" s="1"/>
  <c r="AR31" i="1"/>
  <c r="AR30" i="1" s="1"/>
  <c r="AQ31" i="1"/>
  <c r="AP31" i="1"/>
  <c r="AP30" i="1" s="1"/>
  <c r="AO31" i="1"/>
  <c r="AO30" i="1" s="1"/>
  <c r="AN31" i="1"/>
  <c r="AM31" i="1"/>
  <c r="AL31" i="1"/>
  <c r="AL30" i="1" s="1"/>
  <c r="AK31" i="1"/>
  <c r="AK30" i="1" s="1"/>
  <c r="AJ31" i="1"/>
  <c r="AJ30" i="1" s="1"/>
  <c r="AI31" i="1"/>
  <c r="AH31" i="1"/>
  <c r="AH30" i="1" s="1"/>
  <c r="AG31" i="1"/>
  <c r="AG30" i="1" s="1"/>
  <c r="AF31" i="1"/>
  <c r="AE31" i="1"/>
  <c r="AD31" i="1"/>
  <c r="AD30" i="1" s="1"/>
  <c r="AC31" i="1"/>
  <c r="AC30" i="1" s="1"/>
  <c r="AB31" i="1"/>
  <c r="AB30" i="1" s="1"/>
  <c r="AA31" i="1"/>
  <c r="Z31" i="1"/>
  <c r="Z30" i="1" s="1"/>
  <c r="Y31" i="1"/>
  <c r="Y30" i="1" s="1"/>
  <c r="X31" i="1"/>
  <c r="W31" i="1"/>
  <c r="V31" i="1"/>
  <c r="V30" i="1" s="1"/>
  <c r="U31" i="1"/>
  <c r="U30" i="1" s="1"/>
  <c r="T31" i="1"/>
  <c r="T30" i="1" s="1"/>
  <c r="S31" i="1"/>
  <c r="R31" i="1"/>
  <c r="R30" i="1" s="1"/>
  <c r="Q31" i="1"/>
  <c r="Q30" i="1" s="1"/>
  <c r="P31" i="1"/>
  <c r="O31" i="1"/>
  <c r="N31" i="1"/>
  <c r="N30" i="1" s="1"/>
  <c r="M31" i="1"/>
  <c r="M30" i="1" s="1"/>
  <c r="L31" i="1"/>
  <c r="L30" i="1" s="1"/>
  <c r="K31" i="1"/>
  <c r="J31" i="1"/>
  <c r="J30" i="1" s="1"/>
  <c r="I31" i="1"/>
  <c r="I30" i="1" s="1"/>
  <c r="H31" i="1"/>
  <c r="G31" i="1"/>
  <c r="F31" i="1"/>
  <c r="F30" i="1" s="1"/>
  <c r="E31" i="1"/>
  <c r="E30" i="1" s="1"/>
  <c r="BF28" i="1"/>
  <c r="BE28" i="1"/>
  <c r="BD28" i="1"/>
  <c r="BC28" i="1"/>
  <c r="BB28" i="1"/>
  <c r="BA28" i="1"/>
  <c r="AZ28" i="1"/>
  <c r="AY28" i="1"/>
  <c r="AX28" i="1"/>
  <c r="AW28" i="1"/>
  <c r="AV28" i="1"/>
  <c r="AU28" i="1"/>
  <c r="AT28" i="1"/>
  <c r="AS28" i="1"/>
  <c r="AR28" i="1"/>
  <c r="AQ28" i="1"/>
  <c r="AP28" i="1"/>
  <c r="AO28" i="1"/>
  <c r="AN28" i="1"/>
  <c r="AM28" i="1"/>
  <c r="AL28" i="1"/>
  <c r="AK28" i="1"/>
  <c r="AJ28" i="1"/>
  <c r="AI28" i="1"/>
  <c r="AH28" i="1"/>
  <c r="AG28" i="1"/>
  <c r="AF28" i="1"/>
  <c r="AE28" i="1"/>
  <c r="AD28" i="1"/>
  <c r="AC28" i="1"/>
  <c r="AB28" i="1"/>
  <c r="AA28" i="1"/>
  <c r="Z28" i="1"/>
  <c r="Y28" i="1"/>
  <c r="X28" i="1"/>
  <c r="W28" i="1"/>
  <c r="V28" i="1"/>
  <c r="U28" i="1"/>
  <c r="T28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BF27" i="1"/>
  <c r="BE27" i="1"/>
  <c r="BD27" i="1"/>
  <c r="BC27" i="1"/>
  <c r="BB27" i="1"/>
  <c r="BA27" i="1"/>
  <c r="AZ27" i="1"/>
  <c r="AY27" i="1"/>
  <c r="AX27" i="1"/>
  <c r="AW27" i="1"/>
  <c r="AV27" i="1"/>
  <c r="AU27" i="1"/>
  <c r="AT27" i="1"/>
  <c r="AS27" i="1"/>
  <c r="AR27" i="1"/>
  <c r="AQ27" i="1"/>
  <c r="AP27" i="1"/>
  <c r="AO27" i="1"/>
  <c r="AN27" i="1"/>
  <c r="AM27" i="1"/>
  <c r="AL27" i="1"/>
  <c r="AK27" i="1"/>
  <c r="AJ27" i="1"/>
  <c r="AI27" i="1"/>
  <c r="AH27" i="1"/>
  <c r="AG27" i="1"/>
  <c r="AF27" i="1"/>
  <c r="AE27" i="1"/>
  <c r="AD27" i="1"/>
  <c r="AC27" i="1"/>
  <c r="AB27" i="1"/>
  <c r="AA27" i="1"/>
  <c r="Z27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BF26" i="1"/>
  <c r="BE26" i="1"/>
  <c r="BD26" i="1"/>
  <c r="BC26" i="1"/>
  <c r="BB26" i="1"/>
  <c r="BA26" i="1"/>
  <c r="AZ26" i="1"/>
  <c r="AY26" i="1"/>
  <c r="AX26" i="1"/>
  <c r="AW26" i="1"/>
  <c r="AV26" i="1"/>
  <c r="AU26" i="1"/>
  <c r="AT26" i="1"/>
  <c r="AS26" i="1"/>
  <c r="AR26" i="1"/>
  <c r="AQ26" i="1"/>
  <c r="AP26" i="1"/>
  <c r="AO26" i="1"/>
  <c r="AN26" i="1"/>
  <c r="AM26" i="1"/>
  <c r="AL26" i="1"/>
  <c r="AK26" i="1"/>
  <c r="AJ26" i="1"/>
  <c r="AI26" i="1"/>
  <c r="AH26" i="1"/>
  <c r="AG26" i="1"/>
  <c r="AF26" i="1"/>
  <c r="AE26" i="1"/>
  <c r="AD26" i="1"/>
  <c r="AC26" i="1"/>
  <c r="AB26" i="1"/>
  <c r="AA26" i="1"/>
  <c r="Z26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BF25" i="1"/>
  <c r="BE25" i="1"/>
  <c r="BD25" i="1"/>
  <c r="BC25" i="1"/>
  <c r="BB25" i="1"/>
  <c r="BA25" i="1"/>
  <c r="AZ25" i="1"/>
  <c r="AY25" i="1"/>
  <c r="AX25" i="1"/>
  <c r="AW25" i="1"/>
  <c r="AV25" i="1"/>
  <c r="AU25" i="1"/>
  <c r="AT25" i="1"/>
  <c r="AS25" i="1"/>
  <c r="AR25" i="1"/>
  <c r="AQ25" i="1"/>
  <c r="AP25" i="1"/>
  <c r="AO25" i="1"/>
  <c r="AN25" i="1"/>
  <c r="AM25" i="1"/>
  <c r="AL25" i="1"/>
  <c r="AK25" i="1"/>
  <c r="AJ25" i="1"/>
  <c r="AI25" i="1"/>
  <c r="AH25" i="1"/>
  <c r="AG25" i="1"/>
  <c r="AF25" i="1"/>
  <c r="AE25" i="1"/>
  <c r="AD25" i="1"/>
  <c r="AC25" i="1"/>
  <c r="AB25" i="1"/>
  <c r="AA25" i="1"/>
  <c r="Z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AQ23" i="1"/>
  <c r="AI23" i="1"/>
  <c r="AA23" i="1"/>
  <c r="S23" i="1"/>
  <c r="K23" i="1"/>
  <c r="AQ53" i="1" l="1"/>
  <c r="AQ24" i="1" s="1"/>
  <c r="AQ22" i="1" s="1"/>
  <c r="AS54" i="1"/>
  <c r="AS53" i="1" s="1"/>
  <c r="AS24" i="1" s="1"/>
  <c r="G54" i="1"/>
  <c r="G53" i="1" s="1"/>
  <c r="G24" i="1" s="1"/>
  <c r="O54" i="1"/>
  <c r="O53" i="1" s="1"/>
  <c r="O24" i="1" s="1"/>
  <c r="W54" i="1"/>
  <c r="W53" i="1" s="1"/>
  <c r="W24" i="1" s="1"/>
  <c r="AE54" i="1"/>
  <c r="AE53" i="1" s="1"/>
  <c r="AE24" i="1" s="1"/>
  <c r="AM54" i="1"/>
  <c r="AM53" i="1" s="1"/>
  <c r="AM24" i="1" s="1"/>
  <c r="AU54" i="1"/>
  <c r="AU53" i="1" s="1"/>
  <c r="AU24" i="1" s="1"/>
  <c r="BC54" i="1"/>
  <c r="BC53" i="1" s="1"/>
  <c r="BC24" i="1" s="1"/>
  <c r="AI22" i="1"/>
  <c r="K22" i="1"/>
  <c r="S22" i="1"/>
  <c r="K29" i="1"/>
  <c r="AA29" i="1"/>
  <c r="G23" i="1"/>
  <c r="O23" i="1"/>
  <c r="W23" i="1"/>
  <c r="W22" i="1" s="1"/>
  <c r="W29" i="1"/>
  <c r="AE29" i="1"/>
  <c r="AE23" i="1"/>
  <c r="AE22" i="1" s="1"/>
  <c r="AM23" i="1"/>
  <c r="AM22" i="1" s="1"/>
  <c r="AM29" i="1"/>
  <c r="AU23" i="1"/>
  <c r="AU22" i="1" s="1"/>
  <c r="AA22" i="1"/>
  <c r="I23" i="1"/>
  <c r="Q23" i="1"/>
  <c r="Y23" i="1"/>
  <c r="AG23" i="1"/>
  <c r="AO23" i="1"/>
  <c r="AW23" i="1"/>
  <c r="BA23" i="1"/>
  <c r="BA22" i="1" s="1"/>
  <c r="BA29" i="1"/>
  <c r="H29" i="1"/>
  <c r="H23" i="1"/>
  <c r="H22" i="1" s="1"/>
  <c r="P23" i="1"/>
  <c r="P22" i="1" s="1"/>
  <c r="P29" i="1"/>
  <c r="X29" i="1"/>
  <c r="X23" i="1"/>
  <c r="X22" i="1" s="1"/>
  <c r="AF29" i="1"/>
  <c r="AF23" i="1"/>
  <c r="AF22" i="1" s="1"/>
  <c r="AN29" i="1"/>
  <c r="AN23" i="1"/>
  <c r="AN22" i="1" s="1"/>
  <c r="AV29" i="1"/>
  <c r="AV23" i="1"/>
  <c r="AV22" i="1" s="1"/>
  <c r="I53" i="1"/>
  <c r="I24" i="1" s="1"/>
  <c r="Q53" i="1"/>
  <c r="Q24" i="1" s="1"/>
  <c r="Y53" i="1"/>
  <c r="Y24" i="1" s="1"/>
  <c r="AG53" i="1"/>
  <c r="AG24" i="1" s="1"/>
  <c r="AO53" i="1"/>
  <c r="AO24" i="1" s="1"/>
  <c r="AW53" i="1"/>
  <c r="AW24" i="1" s="1"/>
  <c r="BE53" i="1"/>
  <c r="BE24" i="1" s="1"/>
  <c r="AZ29" i="1"/>
  <c r="AZ23" i="1"/>
  <c r="AZ22" i="1" s="1"/>
  <c r="BC29" i="1"/>
  <c r="BC23" i="1"/>
  <c r="BC22" i="1" s="1"/>
  <c r="J53" i="1"/>
  <c r="J24" i="1" s="1"/>
  <c r="R53" i="1"/>
  <c r="R24" i="1" s="1"/>
  <c r="Z53" i="1"/>
  <c r="Z24" i="1" s="1"/>
  <c r="AH53" i="1"/>
  <c r="AH24" i="1" s="1"/>
  <c r="AP53" i="1"/>
  <c r="AP24" i="1" s="1"/>
  <c r="AX53" i="1"/>
  <c r="AX24" i="1" s="1"/>
  <c r="BF53" i="1"/>
  <c r="BF24" i="1" s="1"/>
  <c r="AY23" i="1"/>
  <c r="AY22" i="1" s="1"/>
  <c r="L29" i="1"/>
  <c r="L23" i="1"/>
  <c r="L22" i="1" s="1"/>
  <c r="T29" i="1"/>
  <c r="T23" i="1"/>
  <c r="T22" i="1" s="1"/>
  <c r="AB29" i="1"/>
  <c r="AB23" i="1"/>
  <c r="AB22" i="1" s="1"/>
  <c r="AJ29" i="1"/>
  <c r="AJ23" i="1"/>
  <c r="AJ22" i="1" s="1"/>
  <c r="AR29" i="1"/>
  <c r="AR23" i="1"/>
  <c r="AR22" i="1" s="1"/>
  <c r="BB23" i="1"/>
  <c r="BB22" i="1" s="1"/>
  <c r="BB29" i="1"/>
  <c r="BD29" i="1"/>
  <c r="BD23" i="1"/>
  <c r="BD22" i="1" s="1"/>
  <c r="S29" i="1"/>
  <c r="AI29" i="1"/>
  <c r="F23" i="1"/>
  <c r="F22" i="1" s="1"/>
  <c r="F29" i="1"/>
  <c r="N23" i="1"/>
  <c r="N22" i="1" s="1"/>
  <c r="N29" i="1"/>
  <c r="V23" i="1"/>
  <c r="V22" i="1" s="1"/>
  <c r="V29" i="1"/>
  <c r="AD23" i="1"/>
  <c r="AD22" i="1" s="1"/>
  <c r="AD29" i="1"/>
  <c r="AL23" i="1"/>
  <c r="AL22" i="1" s="1"/>
  <c r="AL29" i="1"/>
  <c r="AT23" i="1"/>
  <c r="AT22" i="1" s="1"/>
  <c r="AT29" i="1"/>
  <c r="J29" i="1"/>
  <c r="J23" i="1"/>
  <c r="R29" i="1"/>
  <c r="R23" i="1"/>
  <c r="R22" i="1" s="1"/>
  <c r="Z29" i="1"/>
  <c r="Z23" i="1"/>
  <c r="Z22" i="1" s="1"/>
  <c r="AH23" i="1"/>
  <c r="AH22" i="1" s="1"/>
  <c r="AP29" i="1"/>
  <c r="AP23" i="1"/>
  <c r="AP22" i="1" s="1"/>
  <c r="AX29" i="1"/>
  <c r="AX23" i="1"/>
  <c r="AX22" i="1" s="1"/>
  <c r="E23" i="1"/>
  <c r="E22" i="1" s="1"/>
  <c r="E29" i="1"/>
  <c r="M23" i="1"/>
  <c r="M22" i="1" s="1"/>
  <c r="M29" i="1"/>
  <c r="U23" i="1"/>
  <c r="U22" i="1" s="1"/>
  <c r="U29" i="1"/>
  <c r="AC23" i="1"/>
  <c r="AC22" i="1" s="1"/>
  <c r="AC29" i="1"/>
  <c r="AK23" i="1"/>
  <c r="AK22" i="1" s="1"/>
  <c r="AK29" i="1"/>
  <c r="AS23" i="1"/>
  <c r="BF29" i="1"/>
  <c r="BF23" i="1"/>
  <c r="BF22" i="1" s="1"/>
  <c r="BE29" i="1"/>
  <c r="BE23" i="1"/>
  <c r="BE22" i="1" s="1"/>
  <c r="AQ29" i="1" l="1"/>
  <c r="AH29" i="1"/>
  <c r="AS22" i="1"/>
  <c r="AS29" i="1"/>
  <c r="G29" i="1"/>
  <c r="G22" i="1"/>
  <c r="O22" i="1"/>
  <c r="AU29" i="1"/>
  <c r="O29" i="1"/>
  <c r="J22" i="1"/>
  <c r="Y22" i="1"/>
  <c r="Y29" i="1"/>
  <c r="AW22" i="1"/>
  <c r="Q22" i="1"/>
  <c r="AW29" i="1"/>
  <c r="Q29" i="1"/>
  <c r="AO22" i="1"/>
  <c r="I22" i="1"/>
  <c r="AO29" i="1"/>
  <c r="I29" i="1"/>
  <c r="AG22" i="1"/>
  <c r="AG29" i="1"/>
</calcChain>
</file>

<file path=xl/sharedStrings.xml><?xml version="1.0" encoding="utf-8"?>
<sst xmlns="http://schemas.openxmlformats.org/spreadsheetml/2006/main" count="353" uniqueCount="185">
  <si>
    <t>Приложение № 8</t>
  </si>
  <si>
    <t>к приказу Минэнерго России</t>
  </si>
  <si>
    <t>от «__» _____ 2016 г. №___</t>
  </si>
  <si>
    <t>Форма 8. Краткое описание инвестиционной программы. Вывод объектов инвестиционной деятельности (мощностей) из эксплуатации</t>
  </si>
  <si>
    <r>
      <t xml:space="preserve">Инвестиционная программа </t>
    </r>
    <r>
      <rPr>
        <sz val="14"/>
        <rFont val="Times New Roman ANSI"/>
        <family val="1"/>
      </rPr>
      <t>Экспериментально-производственного комбината Уральского федерального университета имени первого Президента России Б.Н.Ельцина</t>
    </r>
  </si>
  <si>
    <t>полное наименование субъекта электроэнергетики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</si>
  <si>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</t>
    </r>
    <r>
      <rPr>
        <sz val="12"/>
        <rFont val="Times New Roman"/>
        <family val="1"/>
        <charset val="204"/>
      </rPr>
      <t>3 год</t>
    </r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</si>
  <si>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</si>
  <si>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</si>
  <si>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</si>
  <si>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объекта, выводимого из эксплуатации</t>
  </si>
  <si>
    <t>Вывод объектов инвестиционной деятельности (мощностей) из эксплуатации</t>
  </si>
  <si>
    <t>2023 год</t>
  </si>
  <si>
    <t>2024 год</t>
  </si>
  <si>
    <t>2025 год</t>
  </si>
  <si>
    <t>2026 год</t>
  </si>
  <si>
    <t>2027 год</t>
  </si>
  <si>
    <t>Итого за период реализации инвестиционной программы</t>
  </si>
  <si>
    <t>План</t>
  </si>
  <si>
    <t>МВ×А</t>
  </si>
  <si>
    <t>Мвар</t>
  </si>
  <si>
    <t>км ЛЭП</t>
  </si>
  <si>
    <t>МВт</t>
  </si>
  <si>
    <t>Штуки / Комплекты</t>
  </si>
  <si>
    <t>ВОЛС, км</t>
  </si>
  <si>
    <t>кв.м.</t>
  </si>
  <si>
    <t>Га</t>
  </si>
  <si>
    <t>Точки Учёта</t>
  </si>
  <si>
    <t>4</t>
  </si>
  <si>
    <t>6.1.1</t>
  </si>
  <si>
    <t>6.1.2</t>
  </si>
  <si>
    <t>6.1.3</t>
  </si>
  <si>
    <t>6.1.4</t>
  </si>
  <si>
    <t>6.1.5.1</t>
  </si>
  <si>
    <t>6.1.5.2</t>
  </si>
  <si>
    <t>6.1.5.3</t>
  </si>
  <si>
    <t>6.1.5.4</t>
  </si>
  <si>
    <t>6.1.5.5</t>
  </si>
  <si>
    <t>6.2.1</t>
  </si>
  <si>
    <t>6.2.2</t>
  </si>
  <si>
    <t>6.2.3</t>
  </si>
  <si>
    <t>6.2.4</t>
  </si>
  <si>
    <t>6.2.5.1</t>
  </si>
  <si>
    <t>6.2.5.2</t>
  </si>
  <si>
    <t>6.2.5.3</t>
  </si>
  <si>
    <t>6.2.5.4</t>
  </si>
  <si>
    <t>6.2.5.5</t>
  </si>
  <si>
    <t>6.3.1</t>
  </si>
  <si>
    <t>6.3.2</t>
  </si>
  <si>
    <t>6.3.3</t>
  </si>
  <si>
    <t>6.3.4</t>
  </si>
  <si>
    <t>6.3.5.1</t>
  </si>
  <si>
    <t>6.3.5.2</t>
  </si>
  <si>
    <t>6.3.5.3</t>
  </si>
  <si>
    <t>6.3.5.4</t>
  </si>
  <si>
    <t>6.3.5.5</t>
  </si>
  <si>
    <t>6.4.1</t>
  </si>
  <si>
    <t>6.4.2</t>
  </si>
  <si>
    <t>6.4.3</t>
  </si>
  <si>
    <t>6.4.4</t>
  </si>
  <si>
    <t>6.4.5.1</t>
  </si>
  <si>
    <t>6.4.5.2</t>
  </si>
  <si>
    <t>6.4.5.3</t>
  </si>
  <si>
    <t>6.4.5.4</t>
  </si>
  <si>
    <t>6.4.5.5</t>
  </si>
  <si>
    <t>6.5.1</t>
  </si>
  <si>
    <t>6.5.2</t>
  </si>
  <si>
    <t>6.5.3</t>
  </si>
  <si>
    <t>6.5.4</t>
  </si>
  <si>
    <t>6.5.5.1</t>
  </si>
  <si>
    <t>6.5.5.2</t>
  </si>
  <si>
    <t>6.5.5.3</t>
  </si>
  <si>
    <t>6.5.5.4</t>
  </si>
  <si>
    <t>6.5.5.5</t>
  </si>
  <si>
    <t>7.1.1</t>
  </si>
  <si>
    <t>7.1.2</t>
  </si>
  <si>
    <t>7.1.3</t>
  </si>
  <si>
    <t>7.1.4</t>
  </si>
  <si>
    <t>7.1.5.1</t>
  </si>
  <si>
    <t>7.1.5.2</t>
  </si>
  <si>
    <t>7.1.5.3</t>
  </si>
  <si>
    <t>7.1.5.4</t>
  </si>
  <si>
    <t>7.1.5.5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</si>
  <si>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</si>
  <si>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</si>
  <si>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</si>
  <si>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</si>
  <si>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</si>
  <si>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</si>
  <si>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</si>
  <si>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</si>
  <si>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</si>
  <si>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</si>
  <si>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</si>
  <si>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</si>
  <si>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</si>
  <si>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</si>
  <si>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</si>
  <si>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</si>
  <si>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</si>
  <si>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Сердловская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</si>
  <si>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</si>
  <si>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</si>
  <si>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</si>
  <si>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</si>
  <si>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</si>
  <si>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</si>
  <si>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</si>
  <si>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</si>
  <si>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</si>
  <si>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</si>
  <si>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</si>
  <si>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</si>
  <si>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</si>
  <si>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</si>
  <si>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</si>
  <si>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</si>
  <si>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</si>
  <si>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</si>
  <si>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</si>
  <si>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</si>
  <si>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</si>
  <si>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</si>
  <si>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</si>
  <si>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</si>
  <si>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</si>
  <si>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</si>
  <si>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</si>
  <si>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</si>
  <si>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</si>
  <si>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</si>
  <si>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</si>
  <si>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</si>
  <si>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</si>
  <si>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</si>
  <si>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</si>
  <si>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</si>
  <si>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</si>
  <si>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</si>
  <si>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</si>
  <si>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</si>
  <si>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</si>
  <si>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</si>
  <si>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</si>
  <si>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</si>
  <si>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</si>
  <si>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</si>
  <si>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</si>
  <si>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</si>
  <si>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</si>
  <si>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</si>
  <si>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</si>
  <si>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</si>
  <si>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</si>
  <si>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</si>
  <si>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</si>
  <si>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</si>
  <si>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</si>
  <si>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</si>
  <si>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</si>
  <si>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</si>
  <si>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</si>
  <si>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</si>
  <si>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</si>
  <si>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</si>
  <si>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</si>
  <si>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</si>
  <si>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</si>
  <si>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</si>
  <si>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</si>
  <si>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</si>
  <si>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</si>
  <si>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</si>
  <si>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</si>
  <si>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</si>
  <si>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</si>
  <si>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</si>
  <si>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</si>
  <si>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</si>
  <si>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</si>
  <si>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</si>
  <si>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</si>
  <si>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Модернизация коммутационного оборудования ЗРУ-6кВ ПС 110/6кВ Огнеупорная</t>
  </si>
  <si>
    <t>Реконструкция ВЛ-35 кВ л.Белогорье-Висим 1</t>
  </si>
  <si>
    <t>N_EPK_URFU_P66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</si>
</sst>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_-* #,##0.00_р_._-;\-* #,##0.00_р_._-;_-* &quot;-&quot;??_р_._-;_-@_-"/>
  </numFmts>
  <fonts count="10"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SimSun"/>
    </font>
    <font>
      <sz val="12"/>
      <color rgb="FF000000"/>
      <name val="Calibri"/>
      <family val="2"/>
      <charset val="204"/>
    </font>
    <font>
      <sz val="10"/>
      <color rgb="FF000000"/>
      <name val="Arial Cyr"/>
      <family val="2"/>
      <charset val="204"/>
    </font>
    <font>
      <sz val="11"/>
      <color rgb="FF000000"/>
      <name val="Calibri"/>
      <family val="2"/>
      <charset val="204"/>
    </font>
    <font>
      <sz val="14"/>
      <name val="Times New Roman ANSI"/>
      <family val="1"/>
    </font>
    <font>
      <u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17">
    <xf numFmtId="0" fontId="0" fillId="0" borderId="0"/>
    <xf numFmtId="164" fontId="6" fillId="0" borderId="0" applyFont="0" applyFill="0" applyBorder="0" applyAlignment="0" applyProtection="0"/>
    <xf numFmtId="0" fontId="1" fillId="0" borderId="0"/>
    <xf numFmtId="0" fontId="3" fillId="0" borderId="0"/>
    <xf numFmtId="0" fontId="6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165" fontId="1" fillId="0" borderId="0" applyFont="0" applyFill="0" applyBorder="0" applyAlignment="0" applyProtection="0"/>
    <xf numFmtId="0" fontId="1" fillId="0" borderId="0"/>
  </cellStyleXfs>
  <cellXfs count="49">
    <xf numFmtId="0" fontId="0" fillId="0" borderId="0" xfId="0"/>
    <xf numFmtId="49" fontId="2" fillId="0" borderId="1" xfId="4" applyNumberFormat="1" applyFont="1" applyFill="1" applyBorder="1" applyAlignment="1">
      <alignment horizontal="center" vertical="center" wrapText="1"/>
    </xf>
    <xf numFmtId="4" fontId="2" fillId="0" borderId="1" xfId="4" applyNumberFormat="1" applyFont="1" applyFill="1" applyBorder="1" applyAlignment="1">
      <alignment horizontal="center" vertical="center" wrapText="1"/>
    </xf>
    <xf numFmtId="2" fontId="2" fillId="0" borderId="1" xfId="1" applyNumberFormat="1" applyFont="1" applyFill="1" applyBorder="1" applyAlignment="1">
      <alignment horizontal="center" vertical="center" wrapText="1"/>
    </xf>
    <xf numFmtId="4" fontId="2" fillId="0" borderId="2" xfId="1" applyNumberFormat="1" applyFont="1" applyFill="1" applyBorder="1" applyAlignment="1">
      <alignment horizontal="center" vertical="center" wrapText="1"/>
    </xf>
    <xf numFmtId="0" fontId="1" fillId="0" borderId="3" xfId="2" applyFill="1" applyBorder="1"/>
    <xf numFmtId="2" fontId="1" fillId="0" borderId="1" xfId="4" applyNumberFormat="1" applyFont="1" applyFill="1" applyBorder="1" applyAlignment="1">
      <alignment horizontal="center" vertical="center"/>
    </xf>
    <xf numFmtId="4" fontId="1" fillId="0" borderId="1" xfId="4" applyNumberFormat="1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2" fontId="1" fillId="0" borderId="1" xfId="1" applyNumberFormat="1" applyFont="1" applyFill="1" applyBorder="1" applyAlignment="1">
      <alignment horizontal="center" vertical="center" wrapText="1"/>
    </xf>
    <xf numFmtId="4" fontId="1" fillId="0" borderId="2" xfId="1" applyNumberFormat="1" applyFont="1" applyFill="1" applyBorder="1" applyAlignment="1">
      <alignment horizontal="center" vertical="center" wrapText="1"/>
    </xf>
    <xf numFmtId="0" fontId="1" fillId="0" borderId="0" xfId="2" applyFill="1"/>
    <xf numFmtId="49" fontId="1" fillId="0" borderId="0" xfId="2" applyNumberFormat="1" applyFill="1"/>
    <xf numFmtId="0" fontId="1" fillId="0" borderId="1" xfId="3" applyFont="1" applyFill="1" applyBorder="1" applyAlignment="1">
      <alignment horizontal="center" vertical="center" textRotation="90" wrapText="1"/>
      <extLst>
        <ext uri="smNativeData">
          <pm:cellMargin xmlns:pm="smNativeData" id="1677437439" l="0" r="0" t="0" b="0" textRotation="3"/>
        </ext>
      </extLst>
    </xf>
    <xf numFmtId="49" fontId="4" fillId="0" borderId="1" xfId="3" applyNumberFormat="1" applyFont="1" applyFill="1" applyBorder="1" applyAlignment="1">
      <alignment horizontal="center" vertical="center"/>
    </xf>
    <xf numFmtId="4" fontId="2" fillId="0" borderId="2" xfId="2" applyNumberFormat="1" applyFont="1" applyFill="1" applyBorder="1" applyAlignment="1">
      <alignment horizontal="center" vertical="center" wrapText="1"/>
    </xf>
    <xf numFmtId="4" fontId="2" fillId="0" borderId="1" xfId="5" applyNumberFormat="1" applyFont="1" applyFill="1" applyBorder="1" applyAlignment="1">
      <alignment horizontal="center" vertical="center" wrapText="1"/>
    </xf>
    <xf numFmtId="4" fontId="2" fillId="0" borderId="1" xfId="1" applyNumberFormat="1" applyFont="1" applyFill="1" applyBorder="1" applyAlignment="1">
      <alignment horizontal="center" vertical="center" wrapText="1"/>
    </xf>
    <xf numFmtId="4" fontId="1" fillId="0" borderId="1" xfId="1" applyNumberFormat="1" applyFont="1" applyFill="1" applyBorder="1" applyAlignment="1">
      <alignment horizontal="center" vertical="center" wrapText="1"/>
    </xf>
    <xf numFmtId="0" fontId="1" fillId="0" borderId="0" xfId="2" applyFill="1" applyAlignment="1">
      <alignment horizontal="center" vertical="center"/>
    </xf>
    <xf numFmtId="0" fontId="1" fillId="0" borderId="0" xfId="2" applyFill="1" applyAlignment="1">
      <alignment horizontal="center" vertical="center" wrapText="1"/>
    </xf>
    <xf numFmtId="0" fontId="1" fillId="0" borderId="0" xfId="2" applyFill="1" applyAlignment="1">
      <alignment horizontal="right"/>
    </xf>
    <xf numFmtId="49" fontId="2" fillId="0" borderId="0" xfId="2" applyNumberFormat="1" applyFont="1" applyFill="1"/>
    <xf numFmtId="0" fontId="2" fillId="0" borderId="0" xfId="2" applyFont="1" applyFill="1"/>
    <xf numFmtId="49" fontId="2" fillId="0" borderId="0" xfId="2" applyNumberFormat="1" applyFont="1" applyFill="1" applyAlignment="1">
      <alignment horizontal="center"/>
    </xf>
    <xf numFmtId="49" fontId="1" fillId="0" borderId="0" xfId="2" applyNumberFormat="1" applyFill="1" applyAlignment="1">
      <alignment horizontal="center"/>
    </xf>
    <xf numFmtId="49" fontId="2" fillId="0" borderId="1" xfId="3" applyNumberFormat="1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1" fillId="0" borderId="1" xfId="3" applyFont="1" applyFill="1" applyBorder="1" applyAlignment="1">
      <alignment horizontal="center" vertical="center"/>
    </xf>
    <xf numFmtId="0" fontId="1" fillId="0" borderId="1" xfId="3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center" vertical="center"/>
    </xf>
    <xf numFmtId="0" fontId="1" fillId="0" borderId="1" xfId="3" applyFont="1" applyFill="1" applyBorder="1" applyAlignment="1">
      <alignment horizontal="center" vertical="center" textRotation="90" wrapText="1"/>
      <extLst>
        <ext uri="smNativeData">
          <pm:cellMargin xmlns:pm="smNativeData" id="1677437439" l="0" r="0" t="0" b="0" textRotation="3"/>
        </ext>
      </extLst>
    </xf>
    <xf numFmtId="0" fontId="1" fillId="0" borderId="1" xfId="3" applyFont="1" applyFill="1" applyBorder="1" applyAlignment="1">
      <alignment horizontal="center" vertical="center" textRotation="90" wrapText="1"/>
      <extLst>
        <ext uri="smNativeData">
          <pm:cellMargin xmlns:pm="smNativeData" id="1677437439" l="0" r="0" t="0" b="0" textRotation="3"/>
        </ext>
      </extLst>
    </xf>
    <xf numFmtId="0" fontId="1" fillId="0" borderId="1" xfId="3" applyFont="1" applyFill="1" applyBorder="1" applyAlignment="1">
      <alignment horizontal="center" vertical="center" textRotation="90" wrapText="1"/>
      <extLst>
        <ext uri="smNativeData">
          <pm:cellMargin xmlns:pm="smNativeData" id="1677437439" l="0" r="0" t="0" b="0" textRotation="3"/>
        </ext>
      </extLst>
    </xf>
    <xf numFmtId="0" fontId="4" fillId="0" borderId="1" xfId="3" applyFont="1" applyFill="1" applyBorder="1" applyAlignment="1">
      <alignment horizontal="center" vertical="center"/>
    </xf>
    <xf numFmtId="49" fontId="2" fillId="0" borderId="2" xfId="4" applyNumberFormat="1" applyFont="1" applyFill="1" applyBorder="1" applyAlignment="1">
      <alignment horizontal="center" vertical="center" wrapText="1"/>
    </xf>
    <xf numFmtId="0" fontId="2" fillId="0" borderId="2" xfId="4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center" vertical="center" wrapText="1"/>
    </xf>
    <xf numFmtId="0" fontId="2" fillId="0" borderId="1" xfId="4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4" fontId="2" fillId="0" borderId="1" xfId="2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2" fontId="1" fillId="0" borderId="1" xfId="4" applyNumberFormat="1" applyFont="1" applyFill="1" applyBorder="1" applyAlignment="1">
      <alignment horizontal="center" vertical="center" wrapText="1"/>
    </xf>
    <xf numFmtId="2" fontId="1" fillId="0" borderId="1" xfId="4" applyNumberFormat="1" applyFont="1" applyFill="1" applyBorder="1" applyAlignment="1">
      <alignment horizontal="left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49" fontId="1" fillId="0" borderId="1" xfId="4" applyNumberFormat="1" applyFont="1" applyFill="1" applyBorder="1" applyAlignment="1">
      <alignment horizontal="center" vertical="center" wrapText="1"/>
    </xf>
    <xf numFmtId="4" fontId="1" fillId="0" borderId="1" xfId="2" applyNumberFormat="1" applyFill="1" applyBorder="1" applyAlignment="1">
      <alignment horizontal="center" vertical="center" wrapText="1"/>
    </xf>
    <xf numFmtId="49" fontId="1" fillId="0" borderId="1" xfId="4" applyNumberFormat="1" applyFont="1" applyFill="1" applyBorder="1" applyAlignment="1">
      <alignment horizontal="center" vertical="center"/>
    </xf>
  </cellXfs>
  <cellStyles count="17">
    <cellStyle name="Обычный" xfId="0" builtinId="0" customBuiltin="1"/>
    <cellStyle name="Обычный 11 2" xfId="6" xr:uid="{00000000-0005-0000-0000-000006000000}"/>
    <cellStyle name="Обычный 11 2 2 2" xfId="9" xr:uid="{00000000-0005-0000-0000-000009000000}"/>
    <cellStyle name="Обычный 11 2 3" xfId="16" xr:uid="{00000000-0005-0000-0000-000010000000}"/>
    <cellStyle name="Обычный 18 5" xfId="11" xr:uid="{00000000-0005-0000-0000-00000B000000}"/>
    <cellStyle name="Обычный 2" xfId="13" xr:uid="{00000000-0005-0000-0000-00000D000000}"/>
    <cellStyle name="Обычный 2 10" xfId="12" xr:uid="{00000000-0005-0000-0000-00000C000000}"/>
    <cellStyle name="Обычный 2 2" xfId="14" xr:uid="{00000000-0005-0000-0000-00000E000000}"/>
    <cellStyle name="Обычный 3" xfId="2" xr:uid="{00000000-0005-0000-0000-000002000000}"/>
    <cellStyle name="Обычный 3 2 5" xfId="8" xr:uid="{00000000-0005-0000-0000-000008000000}"/>
    <cellStyle name="Обычный 3 3 5" xfId="10" xr:uid="{00000000-0005-0000-0000-00000A000000}"/>
    <cellStyle name="Обычный 36 2" xfId="7" xr:uid="{00000000-0005-0000-0000-000007000000}"/>
    <cellStyle name="Обычный 5" xfId="3" xr:uid="{00000000-0005-0000-0000-000003000000}"/>
    <cellStyle name="Обычный 7" xfId="4" xr:uid="{00000000-0005-0000-0000-000004000000}"/>
    <cellStyle name="Финансовый" xfId="1" builtinId="3" customBuiltin="1"/>
    <cellStyle name="Финансовый 2 14" xfId="5" xr:uid="{00000000-0005-0000-0000-000005000000}"/>
    <cellStyle name="Финансовый 2 14 2" xfId="15" xr:uid="{00000000-0005-0000-0000-00000F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  <ext uri="smNativeData">
      <pm:charStyles xmlns:pm="smNativeData" id="1677437439" count="1">
        <pm:charStyle name="Обычный" fontId="0" Id="1"/>
      </pm:charStyles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SimSu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>
        <a:prstTxWarp prst="textNoShape">
          <a:avLst/>
        </a:prstTxWarp>
        <a:noAutofit/>
      </a:bodyPr>
      <a:lstStyle>
        <a:defPPr>
          <a:defRPr/>
        </a:defPPr>
      </a:lstStyle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BF86"/>
  <sheetViews>
    <sheetView tabSelected="1" topLeftCell="R46" zoomScale="55" workbookViewId="0">
      <selection activeCell="AK49" sqref="AK49"/>
    </sheetView>
  </sheetViews>
  <sheetFormatPr defaultColWidth="10.28515625" defaultRowHeight="15.75"/>
  <cols>
    <col min="1" max="1" width="11.7109375" style="12" customWidth="1"/>
    <col min="2" max="2" width="45.7109375" style="11" customWidth="1"/>
    <col min="3" max="3" width="20.7109375" style="19" customWidth="1"/>
    <col min="4" max="4" width="45.7109375" style="19" customWidth="1"/>
    <col min="5" max="58" width="11.7109375" style="11" customWidth="1"/>
    <col min="59" max="16384" width="10.28515625" style="11"/>
  </cols>
  <sheetData>
    <row r="1" spans="1:58">
      <c r="D1" s="20"/>
      <c r="BF1" s="21" t="s">
        <v>0</v>
      </c>
    </row>
    <row r="2" spans="1:58">
      <c r="D2" s="20"/>
      <c r="BF2" s="21" t="s">
        <v>1</v>
      </c>
    </row>
    <row r="3" spans="1:58">
      <c r="D3" s="20"/>
      <c r="BF3" s="21" t="s">
        <v>2</v>
      </c>
    </row>
    <row r="4" spans="1:58">
      <c r="C4" s="11"/>
      <c r="D4" s="20"/>
    </row>
    <row r="5" spans="1:58">
      <c r="A5" s="22"/>
      <c r="B5" s="23"/>
      <c r="C5" s="23"/>
      <c r="D5" s="24" t="s">
        <v>3</v>
      </c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</row>
    <row r="6" spans="1:58" ht="18.75">
      <c r="C6" s="11"/>
      <c r="D6" s="25" t="s">
        <v>4</v>
      </c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</row>
    <row r="7" spans="1:58">
      <c r="C7" s="11"/>
      <c r="D7" s="25" t="s">
        <v>5</v>
      </c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</row>
    <row r="8" spans="1:58">
      <c r="C8" s="11"/>
      <c r="D8" s="25" t="s">
        <v>6</v>
      </c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</row>
    <row r="9" spans="1:58">
      <c r="C9" s="11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</row>
    <row r="10" spans="1:58">
      <c r="C10" s="11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</row>
    <row r="14" spans="1:58" ht="15.75" customHeight="1">
      <c r="A14" s="26" t="s">
        <v>7</v>
      </c>
      <c r="B14" s="27" t="s">
        <v>8</v>
      </c>
      <c r="C14" s="27" t="s">
        <v>9</v>
      </c>
      <c r="D14" s="28" t="s">
        <v>10</v>
      </c>
      <c r="E14" s="27" t="s">
        <v>11</v>
      </c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7"/>
      <c r="AN14" s="27"/>
      <c r="AO14" s="27"/>
      <c r="AP14" s="27"/>
      <c r="AQ14" s="27"/>
      <c r="AR14" s="27"/>
      <c r="AS14" s="27"/>
      <c r="AT14" s="27"/>
      <c r="AU14" s="27"/>
      <c r="AV14" s="27"/>
      <c r="AW14" s="27"/>
      <c r="AX14" s="27"/>
      <c r="AY14" s="27"/>
      <c r="AZ14" s="27"/>
      <c r="BA14" s="27"/>
      <c r="BB14" s="27"/>
      <c r="BC14" s="27"/>
      <c r="BD14" s="27"/>
      <c r="BE14" s="27"/>
      <c r="BF14" s="27"/>
    </row>
    <row r="15" spans="1:58" ht="15.75" customHeight="1">
      <c r="A15" s="26"/>
      <c r="B15" s="27"/>
      <c r="C15" s="27"/>
      <c r="D15" s="28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</row>
    <row r="16" spans="1:58" ht="13.5" customHeight="1">
      <c r="A16" s="26"/>
      <c r="B16" s="27"/>
      <c r="C16" s="27"/>
      <c r="D16" s="28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7"/>
      <c r="AZ16" s="27"/>
      <c r="BA16" s="27"/>
      <c r="BB16" s="27"/>
      <c r="BC16" s="27"/>
      <c r="BD16" s="27"/>
      <c r="BE16" s="27"/>
      <c r="BF16" s="27"/>
    </row>
    <row r="17" spans="1:58" ht="15.75" customHeight="1">
      <c r="A17" s="26"/>
      <c r="B17" s="27"/>
      <c r="C17" s="27"/>
      <c r="D17" s="28"/>
      <c r="E17" s="29" t="s">
        <v>12</v>
      </c>
      <c r="F17" s="29"/>
      <c r="G17" s="29"/>
      <c r="H17" s="29"/>
      <c r="I17" s="29"/>
      <c r="J17" s="29"/>
      <c r="K17" s="29"/>
      <c r="L17" s="29"/>
      <c r="M17" s="29"/>
      <c r="N17" s="29" t="s">
        <v>13</v>
      </c>
      <c r="O17" s="29"/>
      <c r="P17" s="29"/>
      <c r="Q17" s="29"/>
      <c r="R17" s="29"/>
      <c r="S17" s="29"/>
      <c r="T17" s="29"/>
      <c r="U17" s="29"/>
      <c r="V17" s="29"/>
      <c r="W17" s="29" t="s">
        <v>14</v>
      </c>
      <c r="X17" s="29"/>
      <c r="Y17" s="29"/>
      <c r="Z17" s="29"/>
      <c r="AA17" s="29"/>
      <c r="AB17" s="29"/>
      <c r="AC17" s="29"/>
      <c r="AD17" s="29"/>
      <c r="AE17" s="29"/>
      <c r="AF17" s="29" t="s">
        <v>15</v>
      </c>
      <c r="AG17" s="29"/>
      <c r="AH17" s="29"/>
      <c r="AI17" s="29"/>
      <c r="AJ17" s="29"/>
      <c r="AK17" s="29"/>
      <c r="AL17" s="29"/>
      <c r="AM17" s="29"/>
      <c r="AN17" s="29"/>
      <c r="AO17" s="29" t="s">
        <v>16</v>
      </c>
      <c r="AP17" s="29"/>
      <c r="AQ17" s="29"/>
      <c r="AR17" s="29"/>
      <c r="AS17" s="29"/>
      <c r="AT17" s="29"/>
      <c r="AU17" s="29"/>
      <c r="AV17" s="29"/>
      <c r="AW17" s="29"/>
      <c r="AX17" s="30" t="s">
        <v>17</v>
      </c>
      <c r="AY17" s="30"/>
      <c r="AZ17" s="30"/>
      <c r="BA17" s="30"/>
      <c r="BB17" s="30"/>
      <c r="BC17" s="30"/>
      <c r="BD17" s="30"/>
      <c r="BE17" s="30"/>
      <c r="BF17" s="30"/>
    </row>
    <row r="18" spans="1:58">
      <c r="A18" s="26"/>
      <c r="B18" s="27"/>
      <c r="C18" s="27"/>
      <c r="D18" s="28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30"/>
      <c r="AY18" s="30"/>
      <c r="AZ18" s="30"/>
      <c r="BA18" s="30"/>
      <c r="BB18" s="30"/>
      <c r="BC18" s="30"/>
      <c r="BD18" s="30"/>
      <c r="BE18" s="30"/>
      <c r="BF18" s="30"/>
    </row>
    <row r="19" spans="1:58">
      <c r="A19" s="26"/>
      <c r="B19" s="27"/>
      <c r="C19" s="27"/>
      <c r="D19" s="28"/>
      <c r="E19" s="27" t="s">
        <v>18</v>
      </c>
      <c r="F19" s="27"/>
      <c r="G19" s="27"/>
      <c r="H19" s="27"/>
      <c r="I19" s="27"/>
      <c r="J19" s="27"/>
      <c r="K19" s="27"/>
      <c r="L19" s="27"/>
      <c r="M19" s="27"/>
      <c r="N19" s="27" t="s">
        <v>18</v>
      </c>
      <c r="O19" s="27"/>
      <c r="P19" s="27"/>
      <c r="Q19" s="27"/>
      <c r="R19" s="27"/>
      <c r="S19" s="27"/>
      <c r="T19" s="27"/>
      <c r="U19" s="27"/>
      <c r="V19" s="27"/>
      <c r="W19" s="27" t="s">
        <v>18</v>
      </c>
      <c r="X19" s="27"/>
      <c r="Y19" s="27"/>
      <c r="Z19" s="27"/>
      <c r="AA19" s="27"/>
      <c r="AB19" s="27"/>
      <c r="AC19" s="27"/>
      <c r="AD19" s="27"/>
      <c r="AE19" s="27"/>
      <c r="AF19" s="27" t="s">
        <v>18</v>
      </c>
      <c r="AG19" s="27"/>
      <c r="AH19" s="27"/>
      <c r="AI19" s="27"/>
      <c r="AJ19" s="27"/>
      <c r="AK19" s="27"/>
      <c r="AL19" s="27"/>
      <c r="AM19" s="27"/>
      <c r="AN19" s="27"/>
      <c r="AO19" s="27" t="s">
        <v>18</v>
      </c>
      <c r="AP19" s="27"/>
      <c r="AQ19" s="27"/>
      <c r="AR19" s="27"/>
      <c r="AS19" s="27"/>
      <c r="AT19" s="27"/>
      <c r="AU19" s="27"/>
      <c r="AV19" s="27"/>
      <c r="AW19" s="27"/>
      <c r="AX19" s="31" t="s">
        <v>18</v>
      </c>
      <c r="AY19" s="31"/>
      <c r="AZ19" s="31"/>
      <c r="BA19" s="31"/>
      <c r="BB19" s="31"/>
      <c r="BC19" s="31"/>
      <c r="BD19" s="31"/>
      <c r="BE19" s="31"/>
      <c r="BF19" s="31"/>
    </row>
    <row r="20" spans="1:58" ht="60.75" customHeight="1">
      <c r="A20" s="26"/>
      <c r="B20" s="27"/>
      <c r="C20" s="27"/>
      <c r="D20" s="28"/>
      <c r="E20" s="32" t="s">
        <v>19</v>
      </c>
      <c r="F20" s="32" t="s">
        <v>20</v>
      </c>
      <c r="G20" s="13" t="s">
        <v>21</v>
      </c>
      <c r="H20" s="32" t="s">
        <v>22</v>
      </c>
      <c r="I20" s="32" t="s">
        <v>23</v>
      </c>
      <c r="J20" s="32" t="s">
        <v>24</v>
      </c>
      <c r="K20" s="32" t="s">
        <v>25</v>
      </c>
      <c r="L20" s="32" t="s">
        <v>26</v>
      </c>
      <c r="M20" s="32" t="s">
        <v>27</v>
      </c>
      <c r="N20" s="32" t="s">
        <v>19</v>
      </c>
      <c r="O20" s="32" t="s">
        <v>20</v>
      </c>
      <c r="P20" s="32" t="s">
        <v>21</v>
      </c>
      <c r="Q20" s="32" t="s">
        <v>22</v>
      </c>
      <c r="R20" s="32" t="s">
        <v>23</v>
      </c>
      <c r="S20" s="32" t="s">
        <v>24</v>
      </c>
      <c r="T20" s="32" t="s">
        <v>25</v>
      </c>
      <c r="U20" s="32" t="s">
        <v>26</v>
      </c>
      <c r="V20" s="32" t="s">
        <v>27</v>
      </c>
      <c r="W20" s="32" t="s">
        <v>19</v>
      </c>
      <c r="X20" s="32" t="s">
        <v>20</v>
      </c>
      <c r="Y20" s="32" t="s">
        <v>21</v>
      </c>
      <c r="Z20" s="32" t="s">
        <v>22</v>
      </c>
      <c r="AA20" s="32" t="s">
        <v>23</v>
      </c>
      <c r="AB20" s="32" t="s">
        <v>24</v>
      </c>
      <c r="AC20" s="32" t="s">
        <v>25</v>
      </c>
      <c r="AD20" s="32" t="s">
        <v>26</v>
      </c>
      <c r="AE20" s="32" t="s">
        <v>27</v>
      </c>
      <c r="AF20" s="32" t="s">
        <v>19</v>
      </c>
      <c r="AG20" s="32" t="s">
        <v>20</v>
      </c>
      <c r="AH20" s="33" t="s">
        <v>21</v>
      </c>
      <c r="AI20" s="32" t="s">
        <v>22</v>
      </c>
      <c r="AJ20" s="33" t="s">
        <v>23</v>
      </c>
      <c r="AK20" s="32" t="s">
        <v>24</v>
      </c>
      <c r="AL20" s="32" t="s">
        <v>25</v>
      </c>
      <c r="AM20" s="32" t="s">
        <v>26</v>
      </c>
      <c r="AN20" s="32" t="s">
        <v>27</v>
      </c>
      <c r="AO20" s="32" t="s">
        <v>19</v>
      </c>
      <c r="AP20" s="32" t="s">
        <v>20</v>
      </c>
      <c r="AQ20" s="33" t="s">
        <v>21</v>
      </c>
      <c r="AR20" s="32" t="s">
        <v>22</v>
      </c>
      <c r="AS20" s="33" t="s">
        <v>23</v>
      </c>
      <c r="AT20" s="32" t="s">
        <v>24</v>
      </c>
      <c r="AU20" s="32" t="s">
        <v>25</v>
      </c>
      <c r="AV20" s="32" t="s">
        <v>26</v>
      </c>
      <c r="AW20" s="32" t="s">
        <v>27</v>
      </c>
      <c r="AX20" s="32" t="s">
        <v>19</v>
      </c>
      <c r="AY20" s="32" t="s">
        <v>20</v>
      </c>
      <c r="AZ20" s="34" t="s">
        <v>21</v>
      </c>
      <c r="BA20" s="32" t="s">
        <v>22</v>
      </c>
      <c r="BB20" s="33" t="s">
        <v>23</v>
      </c>
      <c r="BC20" s="32" t="s">
        <v>24</v>
      </c>
      <c r="BD20" s="32" t="s">
        <v>25</v>
      </c>
      <c r="BE20" s="32" t="s">
        <v>26</v>
      </c>
      <c r="BF20" s="32" t="s">
        <v>27</v>
      </c>
    </row>
    <row r="21" spans="1:58" ht="30" customHeight="1">
      <c r="A21" s="14">
        <v>1</v>
      </c>
      <c r="B21" s="35">
        <v>2</v>
      </c>
      <c r="C21" s="35">
        <v>3</v>
      </c>
      <c r="D21" s="35" t="s">
        <v>28</v>
      </c>
      <c r="E21" s="14" t="s">
        <v>29</v>
      </c>
      <c r="F21" s="14" t="s">
        <v>30</v>
      </c>
      <c r="G21" s="14" t="s">
        <v>31</v>
      </c>
      <c r="H21" s="14" t="s">
        <v>32</v>
      </c>
      <c r="I21" s="14" t="s">
        <v>33</v>
      </c>
      <c r="J21" s="14" t="s">
        <v>34</v>
      </c>
      <c r="K21" s="14" t="s">
        <v>35</v>
      </c>
      <c r="L21" s="14" t="s">
        <v>36</v>
      </c>
      <c r="M21" s="14" t="s">
        <v>37</v>
      </c>
      <c r="N21" s="14" t="s">
        <v>38</v>
      </c>
      <c r="O21" s="14" t="s">
        <v>39</v>
      </c>
      <c r="P21" s="14" t="s">
        <v>40</v>
      </c>
      <c r="Q21" s="14" t="s">
        <v>41</v>
      </c>
      <c r="R21" s="14" t="s">
        <v>42</v>
      </c>
      <c r="S21" s="14" t="s">
        <v>43</v>
      </c>
      <c r="T21" s="14" t="s">
        <v>44</v>
      </c>
      <c r="U21" s="14" t="s">
        <v>45</v>
      </c>
      <c r="V21" s="14" t="s">
        <v>46</v>
      </c>
      <c r="W21" s="14" t="s">
        <v>47</v>
      </c>
      <c r="X21" s="14" t="s">
        <v>48</v>
      </c>
      <c r="Y21" s="14" t="s">
        <v>49</v>
      </c>
      <c r="Z21" s="14" t="s">
        <v>50</v>
      </c>
      <c r="AA21" s="14" t="s">
        <v>51</v>
      </c>
      <c r="AB21" s="14" t="s">
        <v>52</v>
      </c>
      <c r="AC21" s="14" t="s">
        <v>53</v>
      </c>
      <c r="AD21" s="14" t="s">
        <v>54</v>
      </c>
      <c r="AE21" s="14" t="s">
        <v>55</v>
      </c>
      <c r="AF21" s="14" t="s">
        <v>56</v>
      </c>
      <c r="AG21" s="14" t="s">
        <v>57</v>
      </c>
      <c r="AH21" s="14" t="s">
        <v>58</v>
      </c>
      <c r="AI21" s="14" t="s">
        <v>59</v>
      </c>
      <c r="AJ21" s="14" t="s">
        <v>60</v>
      </c>
      <c r="AK21" s="14" t="s">
        <v>61</v>
      </c>
      <c r="AL21" s="14" t="s">
        <v>62</v>
      </c>
      <c r="AM21" s="14" t="s">
        <v>63</v>
      </c>
      <c r="AN21" s="14" t="s">
        <v>64</v>
      </c>
      <c r="AO21" s="14" t="s">
        <v>65</v>
      </c>
      <c r="AP21" s="14" t="s">
        <v>66</v>
      </c>
      <c r="AQ21" s="14" t="s">
        <v>67</v>
      </c>
      <c r="AR21" s="14" t="s">
        <v>68</v>
      </c>
      <c r="AS21" s="14" t="s">
        <v>69</v>
      </c>
      <c r="AT21" s="14" t="s">
        <v>70</v>
      </c>
      <c r="AU21" s="14" t="s">
        <v>71</v>
      </c>
      <c r="AV21" s="14" t="s">
        <v>72</v>
      </c>
      <c r="AW21" s="14" t="s">
        <v>73</v>
      </c>
      <c r="AX21" s="14" t="s">
        <v>74</v>
      </c>
      <c r="AY21" s="14" t="s">
        <v>75</v>
      </c>
      <c r="AZ21" s="14" t="s">
        <v>76</v>
      </c>
      <c r="BA21" s="14" t="s">
        <v>77</v>
      </c>
      <c r="BB21" s="14" t="s">
        <v>78</v>
      </c>
      <c r="BC21" s="14" t="s">
        <v>79</v>
      </c>
      <c r="BD21" s="14" t="s">
        <v>80</v>
      </c>
      <c r="BE21" s="14" t="s">
        <v>81</v>
      </c>
      <c r="BF21" s="14" t="s">
        <v>82</v>
      </c>
    </row>
    <row r="22" spans="1:58" s="5" customFormat="1" ht="31.5" customHeight="1">
      <c r="A22" s="36" t="s">
        <v>83</v>
      </c>
      <c r="B22" s="37" t="s">
        <v>84</v>
      </c>
      <c r="C22" s="38" t="s">
        <v>85</v>
      </c>
      <c r="D22" s="38" t="s">
        <v>86</v>
      </c>
      <c r="E22" s="15">
        <f t="shared" ref="E22:AJ22" si="0">SUM(E23:E28)</f>
        <v>0</v>
      </c>
      <c r="F22" s="15">
        <f t="shared" si="0"/>
        <v>0</v>
      </c>
      <c r="G22" s="15">
        <f t="shared" si="0"/>
        <v>0</v>
      </c>
      <c r="H22" s="15">
        <f t="shared" si="0"/>
        <v>0</v>
      </c>
      <c r="I22" s="15">
        <f t="shared" si="0"/>
        <v>0</v>
      </c>
      <c r="J22" s="15">
        <f t="shared" si="0"/>
        <v>0</v>
      </c>
      <c r="K22" s="15">
        <f t="shared" si="0"/>
        <v>0</v>
      </c>
      <c r="L22" s="15">
        <f t="shared" si="0"/>
        <v>0</v>
      </c>
      <c r="M22" s="15">
        <f t="shared" si="0"/>
        <v>0</v>
      </c>
      <c r="N22" s="15">
        <f t="shared" si="0"/>
        <v>0</v>
      </c>
      <c r="O22" s="15">
        <f t="shared" si="0"/>
        <v>0</v>
      </c>
      <c r="P22" s="15">
        <f t="shared" si="0"/>
        <v>0</v>
      </c>
      <c r="Q22" s="15">
        <f t="shared" si="0"/>
        <v>0</v>
      </c>
      <c r="R22" s="15">
        <f t="shared" si="0"/>
        <v>0</v>
      </c>
      <c r="S22" s="15">
        <f t="shared" si="0"/>
        <v>0</v>
      </c>
      <c r="T22" s="15">
        <f t="shared" si="0"/>
        <v>0</v>
      </c>
      <c r="U22" s="15">
        <f t="shared" si="0"/>
        <v>0</v>
      </c>
      <c r="V22" s="15">
        <f t="shared" si="0"/>
        <v>0</v>
      </c>
      <c r="W22" s="15">
        <f t="shared" si="0"/>
        <v>0</v>
      </c>
      <c r="X22" s="15">
        <f t="shared" si="0"/>
        <v>0</v>
      </c>
      <c r="Y22" s="15">
        <f t="shared" si="0"/>
        <v>0</v>
      </c>
      <c r="Z22" s="15">
        <f t="shared" si="0"/>
        <v>0</v>
      </c>
      <c r="AA22" s="15">
        <f t="shared" si="0"/>
        <v>0</v>
      </c>
      <c r="AB22" s="15">
        <f t="shared" si="0"/>
        <v>0</v>
      </c>
      <c r="AC22" s="15">
        <f t="shared" si="0"/>
        <v>0</v>
      </c>
      <c r="AD22" s="15">
        <f t="shared" si="0"/>
        <v>0</v>
      </c>
      <c r="AE22" s="15">
        <f t="shared" si="0"/>
        <v>0</v>
      </c>
      <c r="AF22" s="15">
        <f t="shared" si="0"/>
        <v>0</v>
      </c>
      <c r="AG22" s="15">
        <f t="shared" si="0"/>
        <v>0</v>
      </c>
      <c r="AH22" s="15">
        <f t="shared" si="0"/>
        <v>0.24</v>
      </c>
      <c r="AI22" s="15">
        <f t="shared" si="0"/>
        <v>0</v>
      </c>
      <c r="AJ22" s="15">
        <f t="shared" si="0"/>
        <v>7</v>
      </c>
      <c r="AK22" s="15">
        <f t="shared" ref="AK22:BF22" si="1">SUM(AK23:AK28)</f>
        <v>0</v>
      </c>
      <c r="AL22" s="15">
        <f t="shared" si="1"/>
        <v>0</v>
      </c>
      <c r="AM22" s="15">
        <f t="shared" si="1"/>
        <v>0</v>
      </c>
      <c r="AN22" s="15">
        <f t="shared" si="1"/>
        <v>0</v>
      </c>
      <c r="AO22" s="15">
        <f t="shared" si="1"/>
        <v>0</v>
      </c>
      <c r="AP22" s="15">
        <f t="shared" si="1"/>
        <v>0</v>
      </c>
      <c r="AQ22" s="15">
        <f t="shared" si="1"/>
        <v>0.24</v>
      </c>
      <c r="AR22" s="15">
        <f t="shared" si="1"/>
        <v>0</v>
      </c>
      <c r="AS22" s="15">
        <f t="shared" si="1"/>
        <v>7</v>
      </c>
      <c r="AT22" s="15">
        <f t="shared" si="1"/>
        <v>0</v>
      </c>
      <c r="AU22" s="15">
        <f t="shared" si="1"/>
        <v>0</v>
      </c>
      <c r="AV22" s="15">
        <f t="shared" si="1"/>
        <v>0</v>
      </c>
      <c r="AW22" s="15">
        <f t="shared" si="1"/>
        <v>0</v>
      </c>
      <c r="AX22" s="15">
        <f t="shared" si="1"/>
        <v>0</v>
      </c>
      <c r="AY22" s="15">
        <f t="shared" si="1"/>
        <v>0</v>
      </c>
      <c r="AZ22" s="15">
        <f t="shared" si="1"/>
        <v>0.48</v>
      </c>
      <c r="BA22" s="15">
        <f t="shared" si="1"/>
        <v>0</v>
      </c>
      <c r="BB22" s="15">
        <f t="shared" si="1"/>
        <v>14</v>
      </c>
      <c r="BC22" s="15">
        <f t="shared" si="1"/>
        <v>0</v>
      </c>
      <c r="BD22" s="15">
        <f t="shared" si="1"/>
        <v>0</v>
      </c>
      <c r="BE22" s="15">
        <f t="shared" si="1"/>
        <v>0</v>
      </c>
      <c r="BF22" s="15">
        <f t="shared" si="1"/>
        <v>0</v>
      </c>
    </row>
    <row r="23" spans="1:58" ht="15.75" customHeight="1">
      <c r="A23" s="1" t="s">
        <v>87</v>
      </c>
      <c r="B23" s="39" t="s">
        <v>88</v>
      </c>
      <c r="C23" s="40" t="s">
        <v>85</v>
      </c>
      <c r="D23" s="40" t="s">
        <v>86</v>
      </c>
      <c r="E23" s="16">
        <f t="shared" ref="E23:AJ23" si="2">SUMIFS(E29:E481,$A$29:$A$481,"1.1",$C$29:$C$481,"Г")+SUMIFS(E29:E481,$A$29:$A$481,"2.1",$C$29:$C$481,"Г")+SUMIFS(E29:E481,$A$29:$A$481,"3.1",$C$29:$C$481,"Г")+SUMIFS(E29:E481,$A$29:$A$481,"4.1",$C$29:$C$481,"Г")+SUMIFS(E29:E481,$A$29:$A$481,"5.1",$C$29:$C$481,"Г")+SUMIFS(E29:E481,$A$29:$A$481,"6.1",$C$29:$C$481,"Г")+SUMIFS(E29:E481,$A$29:$A$481,"7.1",$C$29:$C$481,"Г")</f>
        <v>0</v>
      </c>
      <c r="F23" s="16">
        <f t="shared" si="2"/>
        <v>0</v>
      </c>
      <c r="G23" s="16">
        <f t="shared" si="2"/>
        <v>0</v>
      </c>
      <c r="H23" s="16">
        <f t="shared" si="2"/>
        <v>0</v>
      </c>
      <c r="I23" s="16">
        <f t="shared" si="2"/>
        <v>0</v>
      </c>
      <c r="J23" s="16">
        <f t="shared" si="2"/>
        <v>0</v>
      </c>
      <c r="K23" s="16">
        <f t="shared" si="2"/>
        <v>0</v>
      </c>
      <c r="L23" s="16">
        <f t="shared" si="2"/>
        <v>0</v>
      </c>
      <c r="M23" s="16">
        <f t="shared" si="2"/>
        <v>0</v>
      </c>
      <c r="N23" s="16">
        <f t="shared" si="2"/>
        <v>0</v>
      </c>
      <c r="O23" s="16">
        <f t="shared" si="2"/>
        <v>0</v>
      </c>
      <c r="P23" s="16">
        <f t="shared" si="2"/>
        <v>0</v>
      </c>
      <c r="Q23" s="16">
        <f t="shared" si="2"/>
        <v>0</v>
      </c>
      <c r="R23" s="16">
        <f t="shared" si="2"/>
        <v>0</v>
      </c>
      <c r="S23" s="16">
        <f t="shared" si="2"/>
        <v>0</v>
      </c>
      <c r="T23" s="16">
        <f t="shared" si="2"/>
        <v>0</v>
      </c>
      <c r="U23" s="16">
        <f t="shared" si="2"/>
        <v>0</v>
      </c>
      <c r="V23" s="16">
        <f t="shared" si="2"/>
        <v>0</v>
      </c>
      <c r="W23" s="16">
        <f t="shared" si="2"/>
        <v>0</v>
      </c>
      <c r="X23" s="16">
        <f t="shared" si="2"/>
        <v>0</v>
      </c>
      <c r="Y23" s="16">
        <f t="shared" si="2"/>
        <v>0</v>
      </c>
      <c r="Z23" s="16">
        <f t="shared" si="2"/>
        <v>0</v>
      </c>
      <c r="AA23" s="16">
        <f t="shared" si="2"/>
        <v>0</v>
      </c>
      <c r="AB23" s="16">
        <f t="shared" si="2"/>
        <v>0</v>
      </c>
      <c r="AC23" s="16">
        <f t="shared" si="2"/>
        <v>0</v>
      </c>
      <c r="AD23" s="16">
        <f t="shared" si="2"/>
        <v>0</v>
      </c>
      <c r="AE23" s="16">
        <f t="shared" si="2"/>
        <v>0</v>
      </c>
      <c r="AF23" s="16">
        <f t="shared" si="2"/>
        <v>0</v>
      </c>
      <c r="AG23" s="16">
        <f t="shared" si="2"/>
        <v>0</v>
      </c>
      <c r="AH23" s="16">
        <f t="shared" si="2"/>
        <v>0</v>
      </c>
      <c r="AI23" s="16">
        <f t="shared" si="2"/>
        <v>0</v>
      </c>
      <c r="AJ23" s="16">
        <f t="shared" si="2"/>
        <v>0</v>
      </c>
      <c r="AK23" s="16">
        <f t="shared" ref="AK23:BF23" si="3">SUMIFS(AK29:AK481,$A$29:$A$481,"1.1",$C$29:$C$481,"Г")+SUMIFS(AK29:AK481,$A$29:$A$481,"2.1",$C$29:$C$481,"Г")+SUMIFS(AK29:AK481,$A$29:$A$481,"3.1",$C$29:$C$481,"Г")+SUMIFS(AK29:AK481,$A$29:$A$481,"4.1",$C$29:$C$481,"Г")+SUMIFS(AK29:AK481,$A$29:$A$481,"5.1",$C$29:$C$481,"Г")+SUMIFS(AK29:AK481,$A$29:$A$481,"6.1",$C$29:$C$481,"Г")+SUMIFS(AK29:AK481,$A$29:$A$481,"7.1",$C$29:$C$481,"Г")</f>
        <v>0</v>
      </c>
      <c r="AL23" s="16">
        <f t="shared" si="3"/>
        <v>0</v>
      </c>
      <c r="AM23" s="16">
        <f t="shared" si="3"/>
        <v>0</v>
      </c>
      <c r="AN23" s="16">
        <f t="shared" si="3"/>
        <v>0</v>
      </c>
      <c r="AO23" s="16">
        <f t="shared" si="3"/>
        <v>0</v>
      </c>
      <c r="AP23" s="16">
        <f t="shared" si="3"/>
        <v>0</v>
      </c>
      <c r="AQ23" s="16">
        <f t="shared" si="3"/>
        <v>0</v>
      </c>
      <c r="AR23" s="16">
        <f t="shared" si="3"/>
        <v>0</v>
      </c>
      <c r="AS23" s="16">
        <f t="shared" si="3"/>
        <v>0</v>
      </c>
      <c r="AT23" s="16">
        <f t="shared" si="3"/>
        <v>0</v>
      </c>
      <c r="AU23" s="16">
        <f t="shared" si="3"/>
        <v>0</v>
      </c>
      <c r="AV23" s="16">
        <f t="shared" si="3"/>
        <v>0</v>
      </c>
      <c r="AW23" s="16">
        <f t="shared" si="3"/>
        <v>0</v>
      </c>
      <c r="AX23" s="16">
        <f t="shared" si="3"/>
        <v>0</v>
      </c>
      <c r="AY23" s="16">
        <f t="shared" si="3"/>
        <v>0</v>
      </c>
      <c r="AZ23" s="16">
        <f t="shared" si="3"/>
        <v>0</v>
      </c>
      <c r="BA23" s="16">
        <f t="shared" si="3"/>
        <v>0</v>
      </c>
      <c r="BB23" s="16">
        <f t="shared" si="3"/>
        <v>0</v>
      </c>
      <c r="BC23" s="16">
        <f t="shared" si="3"/>
        <v>0</v>
      </c>
      <c r="BD23" s="16">
        <f t="shared" si="3"/>
        <v>0</v>
      </c>
      <c r="BE23" s="16">
        <f t="shared" si="3"/>
        <v>0</v>
      </c>
      <c r="BF23" s="16">
        <f t="shared" si="3"/>
        <v>0</v>
      </c>
    </row>
    <row r="24" spans="1:58" ht="31.5" customHeight="1">
      <c r="A24" s="1" t="s">
        <v>89</v>
      </c>
      <c r="B24" s="39" t="s">
        <v>90</v>
      </c>
      <c r="C24" s="40" t="s">
        <v>85</v>
      </c>
      <c r="D24" s="40" t="s">
        <v>86</v>
      </c>
      <c r="E24" s="16">
        <f t="shared" ref="E24:AJ24" si="4">SUMIFS(E29:E481,$A$29:$A$481,"1.2",$C$29:$C$481,"Г")+SUMIFS(E29:E481,$A$29:$A$481,"2.2",$C$29:$C$481,"Г")+SUMIFS(E29:E481,$A$29:$A$481,"3.2",$C$29:$C$481,"Г")+SUMIFS(E29:E481,$A$29:$A$481,"4.2",$C$29:$C$481,"Г")+SUMIFS(E29:E481,$A$29:$A$481,"5.2",$C$29:$C$481,"Г")+SUMIFS(E29:E481,$A$29:$A$481,"6.2",$C$29:$C$481,"Г")+SUMIFS(E29:E481,$A$29:$A$481,"7.2",$C$29:$C$481,"Г")</f>
        <v>0</v>
      </c>
      <c r="F24" s="16">
        <f t="shared" si="4"/>
        <v>0</v>
      </c>
      <c r="G24" s="16">
        <f t="shared" si="4"/>
        <v>0</v>
      </c>
      <c r="H24" s="16">
        <f t="shared" si="4"/>
        <v>0</v>
      </c>
      <c r="I24" s="16">
        <f t="shared" si="4"/>
        <v>0</v>
      </c>
      <c r="J24" s="16">
        <f t="shared" si="4"/>
        <v>0</v>
      </c>
      <c r="K24" s="16">
        <f t="shared" si="4"/>
        <v>0</v>
      </c>
      <c r="L24" s="16">
        <f t="shared" si="4"/>
        <v>0</v>
      </c>
      <c r="M24" s="16">
        <f t="shared" si="4"/>
        <v>0</v>
      </c>
      <c r="N24" s="16">
        <f t="shared" si="4"/>
        <v>0</v>
      </c>
      <c r="O24" s="16">
        <f t="shared" si="4"/>
        <v>0</v>
      </c>
      <c r="P24" s="16">
        <f t="shared" si="4"/>
        <v>0</v>
      </c>
      <c r="Q24" s="16">
        <f t="shared" si="4"/>
        <v>0</v>
      </c>
      <c r="R24" s="16">
        <f t="shared" si="4"/>
        <v>0</v>
      </c>
      <c r="S24" s="16">
        <f t="shared" si="4"/>
        <v>0</v>
      </c>
      <c r="T24" s="16">
        <f t="shared" si="4"/>
        <v>0</v>
      </c>
      <c r="U24" s="16">
        <f t="shared" si="4"/>
        <v>0</v>
      </c>
      <c r="V24" s="16">
        <f t="shared" si="4"/>
        <v>0</v>
      </c>
      <c r="W24" s="16">
        <f t="shared" si="4"/>
        <v>0</v>
      </c>
      <c r="X24" s="16">
        <f t="shared" si="4"/>
        <v>0</v>
      </c>
      <c r="Y24" s="16">
        <f t="shared" si="4"/>
        <v>0</v>
      </c>
      <c r="Z24" s="16">
        <f t="shared" si="4"/>
        <v>0</v>
      </c>
      <c r="AA24" s="16">
        <f t="shared" si="4"/>
        <v>0</v>
      </c>
      <c r="AB24" s="16">
        <f t="shared" si="4"/>
        <v>0</v>
      </c>
      <c r="AC24" s="16">
        <f t="shared" si="4"/>
        <v>0</v>
      </c>
      <c r="AD24" s="16">
        <f t="shared" si="4"/>
        <v>0</v>
      </c>
      <c r="AE24" s="16">
        <f t="shared" si="4"/>
        <v>0</v>
      </c>
      <c r="AF24" s="16">
        <f t="shared" si="4"/>
        <v>0</v>
      </c>
      <c r="AG24" s="16">
        <f t="shared" si="4"/>
        <v>0</v>
      </c>
      <c r="AH24" s="16">
        <f t="shared" si="4"/>
        <v>0.24</v>
      </c>
      <c r="AI24" s="16">
        <f t="shared" si="4"/>
        <v>0</v>
      </c>
      <c r="AJ24" s="16">
        <f t="shared" si="4"/>
        <v>7</v>
      </c>
      <c r="AK24" s="16">
        <f t="shared" ref="AK24:BF24" si="5">SUMIFS(AK29:AK481,$A$29:$A$481,"1.2",$C$29:$C$481,"Г")+SUMIFS(AK29:AK481,$A$29:$A$481,"2.2",$C$29:$C$481,"Г")+SUMIFS(AK29:AK481,$A$29:$A$481,"3.2",$C$29:$C$481,"Г")+SUMIFS(AK29:AK481,$A$29:$A$481,"4.2",$C$29:$C$481,"Г")+SUMIFS(AK29:AK481,$A$29:$A$481,"5.2",$C$29:$C$481,"Г")+SUMIFS(AK29:AK481,$A$29:$A$481,"6.2",$C$29:$C$481,"Г")+SUMIFS(AK29:AK481,$A$29:$A$481,"7.2",$C$29:$C$481,"Г")</f>
        <v>0</v>
      </c>
      <c r="AL24" s="16">
        <f t="shared" si="5"/>
        <v>0</v>
      </c>
      <c r="AM24" s="16">
        <f t="shared" si="5"/>
        <v>0</v>
      </c>
      <c r="AN24" s="16">
        <f t="shared" si="5"/>
        <v>0</v>
      </c>
      <c r="AO24" s="16">
        <f t="shared" si="5"/>
        <v>0</v>
      </c>
      <c r="AP24" s="16">
        <f t="shared" si="5"/>
        <v>0</v>
      </c>
      <c r="AQ24" s="16">
        <f t="shared" si="5"/>
        <v>0.24</v>
      </c>
      <c r="AR24" s="16">
        <f t="shared" si="5"/>
        <v>0</v>
      </c>
      <c r="AS24" s="16">
        <f t="shared" si="5"/>
        <v>7</v>
      </c>
      <c r="AT24" s="16">
        <f t="shared" si="5"/>
        <v>0</v>
      </c>
      <c r="AU24" s="16">
        <f t="shared" si="5"/>
        <v>0</v>
      </c>
      <c r="AV24" s="16">
        <f t="shared" si="5"/>
        <v>0</v>
      </c>
      <c r="AW24" s="16">
        <f t="shared" si="5"/>
        <v>0</v>
      </c>
      <c r="AX24" s="16">
        <f t="shared" si="5"/>
        <v>0</v>
      </c>
      <c r="AY24" s="16">
        <f t="shared" si="5"/>
        <v>0</v>
      </c>
      <c r="AZ24" s="16">
        <f t="shared" si="5"/>
        <v>0.48</v>
      </c>
      <c r="BA24" s="16">
        <f t="shared" si="5"/>
        <v>0</v>
      </c>
      <c r="BB24" s="16">
        <f t="shared" si="5"/>
        <v>14</v>
      </c>
      <c r="BC24" s="16">
        <f t="shared" si="5"/>
        <v>0</v>
      </c>
      <c r="BD24" s="16">
        <f t="shared" si="5"/>
        <v>0</v>
      </c>
      <c r="BE24" s="16">
        <f t="shared" si="5"/>
        <v>0</v>
      </c>
      <c r="BF24" s="16">
        <f t="shared" si="5"/>
        <v>0</v>
      </c>
    </row>
    <row r="25" spans="1:58" ht="63" customHeight="1">
      <c r="A25" s="1" t="s">
        <v>91</v>
      </c>
      <c r="B25" s="39" t="s">
        <v>92</v>
      </c>
      <c r="C25" s="40" t="s">
        <v>85</v>
      </c>
      <c r="D25" s="40" t="s">
        <v>86</v>
      </c>
      <c r="E25" s="16">
        <f t="shared" ref="E25:AJ25" si="6">SUMIFS(E29:E481,$A$29:$A$481,"1.3",$C$29:$C$481,"Г")+SUMIFS(E29:E481,$A$29:$A$481,"2.3",$C$29:$C$481,"Г")+SUMIFS(E29:E481,$A$29:$A$481,"3.3",$C$29:$C$481,"Г")+SUMIFS(E29:E481,$A$29:$A$481,"4.3",$C$29:$C$481,"Г")+SUMIFS(E29:E481,$A$29:$A$481,"5.3",$C$29:$C$481,"Г")+SUMIFS(E29:E481,$A$29:$A$481,"6.3",$C$29:$C$481,"Г")+SUMIFS(E29:E481,$A$29:$A$481,"7.3",$C$29:$C$481,"Г")</f>
        <v>0</v>
      </c>
      <c r="F25" s="16">
        <f t="shared" si="6"/>
        <v>0</v>
      </c>
      <c r="G25" s="16">
        <f t="shared" si="6"/>
        <v>0</v>
      </c>
      <c r="H25" s="16">
        <f t="shared" si="6"/>
        <v>0</v>
      </c>
      <c r="I25" s="16">
        <f t="shared" si="6"/>
        <v>0</v>
      </c>
      <c r="J25" s="16">
        <f t="shared" si="6"/>
        <v>0</v>
      </c>
      <c r="K25" s="16">
        <f t="shared" si="6"/>
        <v>0</v>
      </c>
      <c r="L25" s="16">
        <f t="shared" si="6"/>
        <v>0</v>
      </c>
      <c r="M25" s="16">
        <f t="shared" si="6"/>
        <v>0</v>
      </c>
      <c r="N25" s="16">
        <f t="shared" si="6"/>
        <v>0</v>
      </c>
      <c r="O25" s="16">
        <f t="shared" si="6"/>
        <v>0</v>
      </c>
      <c r="P25" s="16">
        <f t="shared" si="6"/>
        <v>0</v>
      </c>
      <c r="Q25" s="16">
        <f t="shared" si="6"/>
        <v>0</v>
      </c>
      <c r="R25" s="16">
        <f t="shared" si="6"/>
        <v>0</v>
      </c>
      <c r="S25" s="16">
        <f t="shared" si="6"/>
        <v>0</v>
      </c>
      <c r="T25" s="16">
        <f t="shared" si="6"/>
        <v>0</v>
      </c>
      <c r="U25" s="16">
        <f t="shared" si="6"/>
        <v>0</v>
      </c>
      <c r="V25" s="16">
        <f t="shared" si="6"/>
        <v>0</v>
      </c>
      <c r="W25" s="16">
        <f t="shared" si="6"/>
        <v>0</v>
      </c>
      <c r="X25" s="16">
        <f t="shared" si="6"/>
        <v>0</v>
      </c>
      <c r="Y25" s="16">
        <f t="shared" si="6"/>
        <v>0</v>
      </c>
      <c r="Z25" s="16">
        <f t="shared" si="6"/>
        <v>0</v>
      </c>
      <c r="AA25" s="16">
        <f t="shared" si="6"/>
        <v>0</v>
      </c>
      <c r="AB25" s="16">
        <f t="shared" si="6"/>
        <v>0</v>
      </c>
      <c r="AC25" s="16">
        <f t="shared" si="6"/>
        <v>0</v>
      </c>
      <c r="AD25" s="16">
        <f t="shared" si="6"/>
        <v>0</v>
      </c>
      <c r="AE25" s="16">
        <f t="shared" si="6"/>
        <v>0</v>
      </c>
      <c r="AF25" s="16">
        <f t="shared" si="6"/>
        <v>0</v>
      </c>
      <c r="AG25" s="16">
        <f t="shared" si="6"/>
        <v>0</v>
      </c>
      <c r="AH25" s="16">
        <f t="shared" si="6"/>
        <v>0</v>
      </c>
      <c r="AI25" s="16">
        <f t="shared" si="6"/>
        <v>0</v>
      </c>
      <c r="AJ25" s="16">
        <f t="shared" si="6"/>
        <v>0</v>
      </c>
      <c r="AK25" s="16">
        <f t="shared" ref="AK25:BF25" si="7">SUMIFS(AK29:AK481,$A$29:$A$481,"1.3",$C$29:$C$481,"Г")+SUMIFS(AK29:AK481,$A$29:$A$481,"2.3",$C$29:$C$481,"Г")+SUMIFS(AK29:AK481,$A$29:$A$481,"3.3",$C$29:$C$481,"Г")+SUMIFS(AK29:AK481,$A$29:$A$481,"4.3",$C$29:$C$481,"Г")+SUMIFS(AK29:AK481,$A$29:$A$481,"5.3",$C$29:$C$481,"Г")+SUMIFS(AK29:AK481,$A$29:$A$481,"6.3",$C$29:$C$481,"Г")+SUMIFS(AK29:AK481,$A$29:$A$481,"7.3",$C$29:$C$481,"Г")</f>
        <v>0</v>
      </c>
      <c r="AL25" s="16">
        <f t="shared" si="7"/>
        <v>0</v>
      </c>
      <c r="AM25" s="16">
        <f t="shared" si="7"/>
        <v>0</v>
      </c>
      <c r="AN25" s="16">
        <f t="shared" si="7"/>
        <v>0</v>
      </c>
      <c r="AO25" s="16">
        <f t="shared" si="7"/>
        <v>0</v>
      </c>
      <c r="AP25" s="16">
        <f t="shared" si="7"/>
        <v>0</v>
      </c>
      <c r="AQ25" s="16">
        <f t="shared" si="7"/>
        <v>0</v>
      </c>
      <c r="AR25" s="16">
        <f t="shared" si="7"/>
        <v>0</v>
      </c>
      <c r="AS25" s="16">
        <f t="shared" si="7"/>
        <v>0</v>
      </c>
      <c r="AT25" s="16">
        <f t="shared" si="7"/>
        <v>0</v>
      </c>
      <c r="AU25" s="16">
        <f t="shared" si="7"/>
        <v>0</v>
      </c>
      <c r="AV25" s="16">
        <f t="shared" si="7"/>
        <v>0</v>
      </c>
      <c r="AW25" s="16">
        <f t="shared" si="7"/>
        <v>0</v>
      </c>
      <c r="AX25" s="16">
        <f t="shared" si="7"/>
        <v>0</v>
      </c>
      <c r="AY25" s="16">
        <f t="shared" si="7"/>
        <v>0</v>
      </c>
      <c r="AZ25" s="16">
        <f t="shared" si="7"/>
        <v>0</v>
      </c>
      <c r="BA25" s="16">
        <f t="shared" si="7"/>
        <v>0</v>
      </c>
      <c r="BB25" s="16">
        <f t="shared" si="7"/>
        <v>0</v>
      </c>
      <c r="BC25" s="16">
        <f t="shared" si="7"/>
        <v>0</v>
      </c>
      <c r="BD25" s="16">
        <f t="shared" si="7"/>
        <v>0</v>
      </c>
      <c r="BE25" s="16">
        <f t="shared" si="7"/>
        <v>0</v>
      </c>
      <c r="BF25" s="16">
        <f t="shared" si="7"/>
        <v>0</v>
      </c>
    </row>
    <row r="26" spans="1:58" ht="31.5" customHeight="1">
      <c r="A26" s="1" t="s">
        <v>93</v>
      </c>
      <c r="B26" s="39" t="s">
        <v>94</v>
      </c>
      <c r="C26" s="40" t="s">
        <v>85</v>
      </c>
      <c r="D26" s="40" t="s">
        <v>86</v>
      </c>
      <c r="E26" s="16">
        <f t="shared" ref="E26:AJ26" si="8">SUMIFS(E29:E481,$A$29:$A$481,"1.4",$C$29:$C$481,"Г")+SUMIFS(E29:E481,$A$29:$A$481,"2.4",$C$29:$C$481,"Г")+SUMIFS(E29:E481,$A$29:$A$481,"3.4",$C$29:$C$481,"Г")+SUMIFS(E29:E481,$A$29:$A$481,"4.4",$C$29:$C$481,"Г")+SUMIFS(E29:E481,$A$29:$A$481,"5.4",$C$29:$C$481,"Г")+SUMIFS(E29:E481,$A$29:$A$481,"6.4",$C$29:$C$481,"Г")+SUMIFS(E29:E481,$A$29:$A$481,"7.4",$C$29:$C$481,"Г")</f>
        <v>0</v>
      </c>
      <c r="F26" s="16">
        <f t="shared" si="8"/>
        <v>0</v>
      </c>
      <c r="G26" s="16">
        <f t="shared" si="8"/>
        <v>0</v>
      </c>
      <c r="H26" s="16">
        <f t="shared" si="8"/>
        <v>0</v>
      </c>
      <c r="I26" s="16">
        <f t="shared" si="8"/>
        <v>0</v>
      </c>
      <c r="J26" s="16">
        <f t="shared" si="8"/>
        <v>0</v>
      </c>
      <c r="K26" s="16">
        <f t="shared" si="8"/>
        <v>0</v>
      </c>
      <c r="L26" s="16">
        <f t="shared" si="8"/>
        <v>0</v>
      </c>
      <c r="M26" s="16">
        <f t="shared" si="8"/>
        <v>0</v>
      </c>
      <c r="N26" s="16">
        <f t="shared" si="8"/>
        <v>0</v>
      </c>
      <c r="O26" s="16">
        <f t="shared" si="8"/>
        <v>0</v>
      </c>
      <c r="P26" s="16">
        <f t="shared" si="8"/>
        <v>0</v>
      </c>
      <c r="Q26" s="16">
        <f t="shared" si="8"/>
        <v>0</v>
      </c>
      <c r="R26" s="16">
        <f t="shared" si="8"/>
        <v>0</v>
      </c>
      <c r="S26" s="16">
        <f t="shared" si="8"/>
        <v>0</v>
      </c>
      <c r="T26" s="16">
        <f t="shared" si="8"/>
        <v>0</v>
      </c>
      <c r="U26" s="16">
        <f t="shared" si="8"/>
        <v>0</v>
      </c>
      <c r="V26" s="16">
        <f t="shared" si="8"/>
        <v>0</v>
      </c>
      <c r="W26" s="16">
        <f t="shared" si="8"/>
        <v>0</v>
      </c>
      <c r="X26" s="16">
        <f t="shared" si="8"/>
        <v>0</v>
      </c>
      <c r="Y26" s="16">
        <f t="shared" si="8"/>
        <v>0</v>
      </c>
      <c r="Z26" s="16">
        <f t="shared" si="8"/>
        <v>0</v>
      </c>
      <c r="AA26" s="16">
        <f t="shared" si="8"/>
        <v>0</v>
      </c>
      <c r="AB26" s="16">
        <f t="shared" si="8"/>
        <v>0</v>
      </c>
      <c r="AC26" s="16">
        <f t="shared" si="8"/>
        <v>0</v>
      </c>
      <c r="AD26" s="16">
        <f t="shared" si="8"/>
        <v>0</v>
      </c>
      <c r="AE26" s="16">
        <f t="shared" si="8"/>
        <v>0</v>
      </c>
      <c r="AF26" s="16">
        <f t="shared" si="8"/>
        <v>0</v>
      </c>
      <c r="AG26" s="16">
        <f t="shared" si="8"/>
        <v>0</v>
      </c>
      <c r="AH26" s="16">
        <f t="shared" si="8"/>
        <v>0</v>
      </c>
      <c r="AI26" s="16">
        <f t="shared" si="8"/>
        <v>0</v>
      </c>
      <c r="AJ26" s="16">
        <f t="shared" si="8"/>
        <v>0</v>
      </c>
      <c r="AK26" s="16">
        <f t="shared" ref="AK26:BF26" si="9">SUMIFS(AK29:AK481,$A$29:$A$481,"1.4",$C$29:$C$481,"Г")+SUMIFS(AK29:AK481,$A$29:$A$481,"2.4",$C$29:$C$481,"Г")+SUMIFS(AK29:AK481,$A$29:$A$481,"3.4",$C$29:$C$481,"Г")+SUMIFS(AK29:AK481,$A$29:$A$481,"4.4",$C$29:$C$481,"Г")+SUMIFS(AK29:AK481,$A$29:$A$481,"5.4",$C$29:$C$481,"Г")+SUMIFS(AK29:AK481,$A$29:$A$481,"6.4",$C$29:$C$481,"Г")+SUMIFS(AK29:AK481,$A$29:$A$481,"7.4",$C$29:$C$481,"Г")</f>
        <v>0</v>
      </c>
      <c r="AL26" s="16">
        <f t="shared" si="9"/>
        <v>0</v>
      </c>
      <c r="AM26" s="16">
        <f t="shared" si="9"/>
        <v>0</v>
      </c>
      <c r="AN26" s="16">
        <f t="shared" si="9"/>
        <v>0</v>
      </c>
      <c r="AO26" s="16">
        <f t="shared" si="9"/>
        <v>0</v>
      </c>
      <c r="AP26" s="16">
        <f t="shared" si="9"/>
        <v>0</v>
      </c>
      <c r="AQ26" s="16">
        <f t="shared" si="9"/>
        <v>0</v>
      </c>
      <c r="AR26" s="16">
        <f t="shared" si="9"/>
        <v>0</v>
      </c>
      <c r="AS26" s="16">
        <f t="shared" si="9"/>
        <v>0</v>
      </c>
      <c r="AT26" s="16">
        <f t="shared" si="9"/>
        <v>0</v>
      </c>
      <c r="AU26" s="16">
        <f t="shared" si="9"/>
        <v>0</v>
      </c>
      <c r="AV26" s="16">
        <f t="shared" si="9"/>
        <v>0</v>
      </c>
      <c r="AW26" s="16">
        <f t="shared" si="9"/>
        <v>0</v>
      </c>
      <c r="AX26" s="16">
        <f t="shared" si="9"/>
        <v>0</v>
      </c>
      <c r="AY26" s="16">
        <f t="shared" si="9"/>
        <v>0</v>
      </c>
      <c r="AZ26" s="16">
        <f t="shared" si="9"/>
        <v>0</v>
      </c>
      <c r="BA26" s="16">
        <f t="shared" si="9"/>
        <v>0</v>
      </c>
      <c r="BB26" s="16">
        <f t="shared" si="9"/>
        <v>0</v>
      </c>
      <c r="BC26" s="16">
        <f t="shared" si="9"/>
        <v>0</v>
      </c>
      <c r="BD26" s="16">
        <f t="shared" si="9"/>
        <v>0</v>
      </c>
      <c r="BE26" s="16">
        <f t="shared" si="9"/>
        <v>0</v>
      </c>
      <c r="BF26" s="16">
        <f t="shared" si="9"/>
        <v>0</v>
      </c>
    </row>
    <row r="27" spans="1:58" ht="47.25" customHeight="1">
      <c r="A27" s="1" t="s">
        <v>95</v>
      </c>
      <c r="B27" s="39" t="s">
        <v>96</v>
      </c>
      <c r="C27" s="40" t="s">
        <v>85</v>
      </c>
      <c r="D27" s="40" t="s">
        <v>86</v>
      </c>
      <c r="E27" s="16">
        <f t="shared" ref="E27:AJ27" si="10">SUMIFS(E29:E481,$A$29:$A$481,"1.5",$C$29:$C$481,"Г")+SUMIFS(E29:E481,$A$29:$A$481,"2.5",$C$29:$C$481,"Г")+SUMIFS(E29:E481,$A$29:$A$481,"3.5",$C$29:$C$481,"Г")+SUMIFS(E29:E481,$A$29:$A$481,"4.5",$C$29:$C$481,"Г")+SUMIFS(E29:E481,$A$29:$A$481,"5.5",$C$29:$C$481,"Г")+SUMIFS(E29:E481,$A$29:$A$481,"6.5",$C$29:$C$481,"Г")+SUMIFS(E29:E481,$A$29:$A$481,"7.5",$C$29:$C$481,"Г")</f>
        <v>0</v>
      </c>
      <c r="F27" s="16">
        <f t="shared" si="10"/>
        <v>0</v>
      </c>
      <c r="G27" s="16">
        <f t="shared" si="10"/>
        <v>0</v>
      </c>
      <c r="H27" s="16">
        <f t="shared" si="10"/>
        <v>0</v>
      </c>
      <c r="I27" s="16">
        <f t="shared" si="10"/>
        <v>0</v>
      </c>
      <c r="J27" s="16">
        <f t="shared" si="10"/>
        <v>0</v>
      </c>
      <c r="K27" s="16">
        <f t="shared" si="10"/>
        <v>0</v>
      </c>
      <c r="L27" s="16">
        <f t="shared" si="10"/>
        <v>0</v>
      </c>
      <c r="M27" s="16">
        <f t="shared" si="10"/>
        <v>0</v>
      </c>
      <c r="N27" s="16">
        <f t="shared" si="10"/>
        <v>0</v>
      </c>
      <c r="O27" s="16">
        <f t="shared" si="10"/>
        <v>0</v>
      </c>
      <c r="P27" s="16">
        <f t="shared" si="10"/>
        <v>0</v>
      </c>
      <c r="Q27" s="16">
        <f t="shared" si="10"/>
        <v>0</v>
      </c>
      <c r="R27" s="16">
        <f t="shared" si="10"/>
        <v>0</v>
      </c>
      <c r="S27" s="16">
        <f t="shared" si="10"/>
        <v>0</v>
      </c>
      <c r="T27" s="16">
        <f t="shared" si="10"/>
        <v>0</v>
      </c>
      <c r="U27" s="16">
        <f t="shared" si="10"/>
        <v>0</v>
      </c>
      <c r="V27" s="16">
        <f t="shared" si="10"/>
        <v>0</v>
      </c>
      <c r="W27" s="16">
        <f t="shared" si="10"/>
        <v>0</v>
      </c>
      <c r="X27" s="16">
        <f t="shared" si="10"/>
        <v>0</v>
      </c>
      <c r="Y27" s="16">
        <f t="shared" si="10"/>
        <v>0</v>
      </c>
      <c r="Z27" s="16">
        <f t="shared" si="10"/>
        <v>0</v>
      </c>
      <c r="AA27" s="16">
        <f t="shared" si="10"/>
        <v>0</v>
      </c>
      <c r="AB27" s="16">
        <f t="shared" si="10"/>
        <v>0</v>
      </c>
      <c r="AC27" s="16">
        <f t="shared" si="10"/>
        <v>0</v>
      </c>
      <c r="AD27" s="16">
        <f t="shared" si="10"/>
        <v>0</v>
      </c>
      <c r="AE27" s="16">
        <f t="shared" si="10"/>
        <v>0</v>
      </c>
      <c r="AF27" s="16">
        <f t="shared" si="10"/>
        <v>0</v>
      </c>
      <c r="AG27" s="16">
        <f t="shared" si="10"/>
        <v>0</v>
      </c>
      <c r="AH27" s="16">
        <f t="shared" si="10"/>
        <v>0</v>
      </c>
      <c r="AI27" s="16">
        <f t="shared" si="10"/>
        <v>0</v>
      </c>
      <c r="AJ27" s="16">
        <f t="shared" si="10"/>
        <v>0</v>
      </c>
      <c r="AK27" s="16">
        <f t="shared" ref="AK27:BF27" si="11">SUMIFS(AK29:AK481,$A$29:$A$481,"1.5",$C$29:$C$481,"Г")+SUMIFS(AK29:AK481,$A$29:$A$481,"2.5",$C$29:$C$481,"Г")+SUMIFS(AK29:AK481,$A$29:$A$481,"3.5",$C$29:$C$481,"Г")+SUMIFS(AK29:AK481,$A$29:$A$481,"4.5",$C$29:$C$481,"Г")+SUMIFS(AK29:AK481,$A$29:$A$481,"5.5",$C$29:$C$481,"Г")+SUMIFS(AK29:AK481,$A$29:$A$481,"6.5",$C$29:$C$481,"Г")+SUMIFS(AK29:AK481,$A$29:$A$481,"7.5",$C$29:$C$481,"Г")</f>
        <v>0</v>
      </c>
      <c r="AL27" s="16">
        <f t="shared" si="11"/>
        <v>0</v>
      </c>
      <c r="AM27" s="16">
        <f t="shared" si="11"/>
        <v>0</v>
      </c>
      <c r="AN27" s="16">
        <f t="shared" si="11"/>
        <v>0</v>
      </c>
      <c r="AO27" s="16">
        <f t="shared" si="11"/>
        <v>0</v>
      </c>
      <c r="AP27" s="16">
        <f t="shared" si="11"/>
        <v>0</v>
      </c>
      <c r="AQ27" s="16">
        <f t="shared" si="11"/>
        <v>0</v>
      </c>
      <c r="AR27" s="16">
        <f t="shared" si="11"/>
        <v>0</v>
      </c>
      <c r="AS27" s="16">
        <f t="shared" si="11"/>
        <v>0</v>
      </c>
      <c r="AT27" s="16">
        <f t="shared" si="11"/>
        <v>0</v>
      </c>
      <c r="AU27" s="16">
        <f t="shared" si="11"/>
        <v>0</v>
      </c>
      <c r="AV27" s="16">
        <f t="shared" si="11"/>
        <v>0</v>
      </c>
      <c r="AW27" s="16">
        <f t="shared" si="11"/>
        <v>0</v>
      </c>
      <c r="AX27" s="16">
        <f t="shared" si="11"/>
        <v>0</v>
      </c>
      <c r="AY27" s="16">
        <f t="shared" si="11"/>
        <v>0</v>
      </c>
      <c r="AZ27" s="16">
        <f t="shared" si="11"/>
        <v>0</v>
      </c>
      <c r="BA27" s="16">
        <f t="shared" si="11"/>
        <v>0</v>
      </c>
      <c r="BB27" s="16">
        <f t="shared" si="11"/>
        <v>0</v>
      </c>
      <c r="BC27" s="16">
        <f t="shared" si="11"/>
        <v>0</v>
      </c>
      <c r="BD27" s="16">
        <f t="shared" si="11"/>
        <v>0</v>
      </c>
      <c r="BE27" s="16">
        <f t="shared" si="11"/>
        <v>0</v>
      </c>
      <c r="BF27" s="16">
        <f t="shared" si="11"/>
        <v>0</v>
      </c>
    </row>
    <row r="28" spans="1:58">
      <c r="A28" s="1" t="s">
        <v>97</v>
      </c>
      <c r="B28" s="39" t="s">
        <v>98</v>
      </c>
      <c r="C28" s="40" t="s">
        <v>85</v>
      </c>
      <c r="D28" s="40" t="s">
        <v>86</v>
      </c>
      <c r="E28" s="16">
        <f t="shared" ref="E28:AJ28" si="12">SUMIFS(E29:E481,$A$29:$A$481,"1.6",$C$29:$C$481,"Г")+SUMIFS(E29:E481,$A$29:$A$481,"2.6",$C$29:$C$481,"Г")+SUMIFS(E29:E481,$A$29:$A$481,"3.6",$C$29:$C$481,"Г")+SUMIFS(E29:E481,$A$29:$A$481,"4.6",$C$29:$C$481,"Г")+SUMIFS(E29:E481,$A$29:$A$481,"5.6",$C$29:$C$481,"Г")+SUMIFS(E29:E481,$A$29:$A$481,"6.6",$C$29:$C$481,"Г")+SUMIFS(E29:E481,$A$29:$A$481,"7.6",$C$29:$C$481,"Г")</f>
        <v>0</v>
      </c>
      <c r="F28" s="16">
        <f t="shared" si="12"/>
        <v>0</v>
      </c>
      <c r="G28" s="16">
        <f t="shared" si="12"/>
        <v>0</v>
      </c>
      <c r="H28" s="16">
        <f t="shared" si="12"/>
        <v>0</v>
      </c>
      <c r="I28" s="16">
        <f t="shared" si="12"/>
        <v>0</v>
      </c>
      <c r="J28" s="16">
        <f t="shared" si="12"/>
        <v>0</v>
      </c>
      <c r="K28" s="16">
        <f t="shared" si="12"/>
        <v>0</v>
      </c>
      <c r="L28" s="16">
        <f t="shared" si="12"/>
        <v>0</v>
      </c>
      <c r="M28" s="16">
        <f t="shared" si="12"/>
        <v>0</v>
      </c>
      <c r="N28" s="16">
        <f t="shared" si="12"/>
        <v>0</v>
      </c>
      <c r="O28" s="16">
        <f t="shared" si="12"/>
        <v>0</v>
      </c>
      <c r="P28" s="16">
        <f t="shared" si="12"/>
        <v>0</v>
      </c>
      <c r="Q28" s="16">
        <f t="shared" si="12"/>
        <v>0</v>
      </c>
      <c r="R28" s="16">
        <f t="shared" si="12"/>
        <v>0</v>
      </c>
      <c r="S28" s="16">
        <f t="shared" si="12"/>
        <v>0</v>
      </c>
      <c r="T28" s="16">
        <f t="shared" si="12"/>
        <v>0</v>
      </c>
      <c r="U28" s="16">
        <f t="shared" si="12"/>
        <v>0</v>
      </c>
      <c r="V28" s="16">
        <f t="shared" si="12"/>
        <v>0</v>
      </c>
      <c r="W28" s="16">
        <f t="shared" si="12"/>
        <v>0</v>
      </c>
      <c r="X28" s="16">
        <f t="shared" si="12"/>
        <v>0</v>
      </c>
      <c r="Y28" s="16">
        <f t="shared" si="12"/>
        <v>0</v>
      </c>
      <c r="Z28" s="16">
        <f t="shared" si="12"/>
        <v>0</v>
      </c>
      <c r="AA28" s="16">
        <f t="shared" si="12"/>
        <v>0</v>
      </c>
      <c r="AB28" s="16">
        <f t="shared" si="12"/>
        <v>0</v>
      </c>
      <c r="AC28" s="16">
        <f t="shared" si="12"/>
        <v>0</v>
      </c>
      <c r="AD28" s="16">
        <f t="shared" si="12"/>
        <v>0</v>
      </c>
      <c r="AE28" s="16">
        <f t="shared" si="12"/>
        <v>0</v>
      </c>
      <c r="AF28" s="16">
        <f t="shared" si="12"/>
        <v>0</v>
      </c>
      <c r="AG28" s="16">
        <f t="shared" si="12"/>
        <v>0</v>
      </c>
      <c r="AH28" s="16">
        <f t="shared" si="12"/>
        <v>0</v>
      </c>
      <c r="AI28" s="16">
        <f t="shared" si="12"/>
        <v>0</v>
      </c>
      <c r="AJ28" s="16">
        <f t="shared" si="12"/>
        <v>0</v>
      </c>
      <c r="AK28" s="16">
        <f t="shared" ref="AK28:BF28" si="13">SUMIFS(AK29:AK481,$A$29:$A$481,"1.6",$C$29:$C$481,"Г")+SUMIFS(AK29:AK481,$A$29:$A$481,"2.6",$C$29:$C$481,"Г")+SUMIFS(AK29:AK481,$A$29:$A$481,"3.6",$C$29:$C$481,"Г")+SUMIFS(AK29:AK481,$A$29:$A$481,"4.6",$C$29:$C$481,"Г")+SUMIFS(AK29:AK481,$A$29:$A$481,"5.6",$C$29:$C$481,"Г")+SUMIFS(AK29:AK481,$A$29:$A$481,"6.6",$C$29:$C$481,"Г")+SUMIFS(AK29:AK481,$A$29:$A$481,"7.6",$C$29:$C$481,"Г")</f>
        <v>0</v>
      </c>
      <c r="AL28" s="16">
        <f t="shared" si="13"/>
        <v>0</v>
      </c>
      <c r="AM28" s="16">
        <f t="shared" si="13"/>
        <v>0</v>
      </c>
      <c r="AN28" s="16">
        <f t="shared" si="13"/>
        <v>0</v>
      </c>
      <c r="AO28" s="16">
        <f t="shared" si="13"/>
        <v>0</v>
      </c>
      <c r="AP28" s="16">
        <f t="shared" si="13"/>
        <v>0</v>
      </c>
      <c r="AQ28" s="16">
        <f t="shared" si="13"/>
        <v>0</v>
      </c>
      <c r="AR28" s="16">
        <f t="shared" si="13"/>
        <v>0</v>
      </c>
      <c r="AS28" s="16">
        <f t="shared" si="13"/>
        <v>0</v>
      </c>
      <c r="AT28" s="16">
        <f t="shared" si="13"/>
        <v>0</v>
      </c>
      <c r="AU28" s="16">
        <f t="shared" si="13"/>
        <v>0</v>
      </c>
      <c r="AV28" s="16">
        <f t="shared" si="13"/>
        <v>0</v>
      </c>
      <c r="AW28" s="16">
        <f t="shared" si="13"/>
        <v>0</v>
      </c>
      <c r="AX28" s="16">
        <f t="shared" si="13"/>
        <v>0</v>
      </c>
      <c r="AY28" s="16">
        <f t="shared" si="13"/>
        <v>0</v>
      </c>
      <c r="AZ28" s="16">
        <f t="shared" si="13"/>
        <v>0</v>
      </c>
      <c r="BA28" s="16">
        <f t="shared" si="13"/>
        <v>0</v>
      </c>
      <c r="BB28" s="16">
        <f t="shared" si="13"/>
        <v>0</v>
      </c>
      <c r="BC28" s="16">
        <f t="shared" si="13"/>
        <v>0</v>
      </c>
      <c r="BD28" s="16">
        <f t="shared" si="13"/>
        <v>0</v>
      </c>
      <c r="BE28" s="16">
        <f t="shared" si="13"/>
        <v>0</v>
      </c>
      <c r="BF28" s="16">
        <f t="shared" si="13"/>
        <v>0</v>
      </c>
    </row>
    <row r="29" spans="1:58" s="5" customFormat="1">
      <c r="A29" s="1" t="s">
        <v>99</v>
      </c>
      <c r="B29" s="2" t="s">
        <v>100</v>
      </c>
      <c r="C29" s="41" t="s">
        <v>85</v>
      </c>
      <c r="D29" s="3" t="s">
        <v>86</v>
      </c>
      <c r="E29" s="17">
        <f t="shared" ref="E29:AJ29" si="14">SUM(E30,E53,E80,E83,E84,E85)</f>
        <v>0</v>
      </c>
      <c r="F29" s="17">
        <f t="shared" si="14"/>
        <v>0</v>
      </c>
      <c r="G29" s="4">
        <f t="shared" si="14"/>
        <v>0</v>
      </c>
      <c r="H29" s="4">
        <f t="shared" si="14"/>
        <v>0</v>
      </c>
      <c r="I29" s="4">
        <f t="shared" si="14"/>
        <v>0</v>
      </c>
      <c r="J29" s="4">
        <f t="shared" si="14"/>
        <v>0</v>
      </c>
      <c r="K29" s="4">
        <f t="shared" si="14"/>
        <v>0</v>
      </c>
      <c r="L29" s="4">
        <f t="shared" si="14"/>
        <v>0</v>
      </c>
      <c r="M29" s="4">
        <f t="shared" si="14"/>
        <v>0</v>
      </c>
      <c r="N29" s="4">
        <f t="shared" si="14"/>
        <v>0</v>
      </c>
      <c r="O29" s="4">
        <f t="shared" si="14"/>
        <v>0</v>
      </c>
      <c r="P29" s="4">
        <f t="shared" si="14"/>
        <v>0</v>
      </c>
      <c r="Q29" s="4">
        <f t="shared" si="14"/>
        <v>0</v>
      </c>
      <c r="R29" s="4">
        <f t="shared" si="14"/>
        <v>0</v>
      </c>
      <c r="S29" s="4">
        <f t="shared" si="14"/>
        <v>0</v>
      </c>
      <c r="T29" s="4">
        <f t="shared" si="14"/>
        <v>0</v>
      </c>
      <c r="U29" s="4">
        <f t="shared" si="14"/>
        <v>0</v>
      </c>
      <c r="V29" s="4">
        <f t="shared" si="14"/>
        <v>0</v>
      </c>
      <c r="W29" s="4">
        <f t="shared" si="14"/>
        <v>0</v>
      </c>
      <c r="X29" s="4">
        <f t="shared" si="14"/>
        <v>0</v>
      </c>
      <c r="Y29" s="4">
        <f t="shared" si="14"/>
        <v>0</v>
      </c>
      <c r="Z29" s="4">
        <f t="shared" si="14"/>
        <v>0</v>
      </c>
      <c r="AA29" s="4">
        <f t="shared" si="14"/>
        <v>0</v>
      </c>
      <c r="AB29" s="4">
        <f t="shared" si="14"/>
        <v>0</v>
      </c>
      <c r="AC29" s="4">
        <f t="shared" si="14"/>
        <v>0</v>
      </c>
      <c r="AD29" s="4">
        <f t="shared" si="14"/>
        <v>0</v>
      </c>
      <c r="AE29" s="4">
        <f t="shared" si="14"/>
        <v>0</v>
      </c>
      <c r="AF29" s="4">
        <f t="shared" si="14"/>
        <v>0</v>
      </c>
      <c r="AG29" s="4">
        <f t="shared" si="14"/>
        <v>0</v>
      </c>
      <c r="AH29" s="4">
        <f t="shared" si="14"/>
        <v>0.24</v>
      </c>
      <c r="AI29" s="4">
        <f t="shared" si="14"/>
        <v>0</v>
      </c>
      <c r="AJ29" s="4">
        <f t="shared" si="14"/>
        <v>7</v>
      </c>
      <c r="AK29" s="4">
        <f t="shared" ref="AK29:BF29" si="15">SUM(AK30,AK53,AK80,AK83,AK84,AK85)</f>
        <v>0</v>
      </c>
      <c r="AL29" s="4">
        <f t="shared" si="15"/>
        <v>0</v>
      </c>
      <c r="AM29" s="4">
        <f t="shared" si="15"/>
        <v>0</v>
      </c>
      <c r="AN29" s="4">
        <f t="shared" si="15"/>
        <v>0</v>
      </c>
      <c r="AO29" s="4">
        <f t="shared" si="15"/>
        <v>0</v>
      </c>
      <c r="AP29" s="4">
        <f t="shared" si="15"/>
        <v>0</v>
      </c>
      <c r="AQ29" s="4">
        <f t="shared" si="15"/>
        <v>0.24</v>
      </c>
      <c r="AR29" s="4">
        <f t="shared" si="15"/>
        <v>0</v>
      </c>
      <c r="AS29" s="4">
        <f t="shared" si="15"/>
        <v>7</v>
      </c>
      <c r="AT29" s="4">
        <f t="shared" si="15"/>
        <v>0</v>
      </c>
      <c r="AU29" s="4">
        <f t="shared" si="15"/>
        <v>0</v>
      </c>
      <c r="AV29" s="4">
        <f t="shared" si="15"/>
        <v>0</v>
      </c>
      <c r="AW29" s="4">
        <f t="shared" si="15"/>
        <v>0</v>
      </c>
      <c r="AX29" s="4">
        <f t="shared" si="15"/>
        <v>0</v>
      </c>
      <c r="AY29" s="4">
        <f t="shared" si="15"/>
        <v>0</v>
      </c>
      <c r="AZ29" s="4">
        <f t="shared" si="15"/>
        <v>0.48</v>
      </c>
      <c r="BA29" s="4">
        <f t="shared" si="15"/>
        <v>0</v>
      </c>
      <c r="BB29" s="4">
        <f t="shared" si="15"/>
        <v>14</v>
      </c>
      <c r="BC29" s="4">
        <f t="shared" si="15"/>
        <v>0</v>
      </c>
      <c r="BD29" s="4">
        <f t="shared" si="15"/>
        <v>0</v>
      </c>
      <c r="BE29" s="4">
        <f t="shared" si="15"/>
        <v>0</v>
      </c>
      <c r="BF29" s="4">
        <f t="shared" si="15"/>
        <v>0</v>
      </c>
    </row>
    <row r="30" spans="1:58" ht="31.5">
      <c r="A30" s="1" t="s">
        <v>101</v>
      </c>
      <c r="B30" s="2" t="s">
        <v>102</v>
      </c>
      <c r="C30" s="41" t="s">
        <v>85</v>
      </c>
      <c r="D30" s="3" t="s">
        <v>86</v>
      </c>
      <c r="E30" s="17">
        <f t="shared" ref="E30:AJ30" si="16">E31+E48</f>
        <v>0</v>
      </c>
      <c r="F30" s="17">
        <f t="shared" si="16"/>
        <v>0</v>
      </c>
      <c r="G30" s="17">
        <f t="shared" si="16"/>
        <v>0</v>
      </c>
      <c r="H30" s="17">
        <f t="shared" si="16"/>
        <v>0</v>
      </c>
      <c r="I30" s="17">
        <f t="shared" si="16"/>
        <v>0</v>
      </c>
      <c r="J30" s="17">
        <f t="shared" si="16"/>
        <v>0</v>
      </c>
      <c r="K30" s="17">
        <f t="shared" si="16"/>
        <v>0</v>
      </c>
      <c r="L30" s="17">
        <f t="shared" si="16"/>
        <v>0</v>
      </c>
      <c r="M30" s="17">
        <f t="shared" si="16"/>
        <v>0</v>
      </c>
      <c r="N30" s="17">
        <f t="shared" si="16"/>
        <v>0</v>
      </c>
      <c r="O30" s="17">
        <f t="shared" si="16"/>
        <v>0</v>
      </c>
      <c r="P30" s="17">
        <f t="shared" si="16"/>
        <v>0</v>
      </c>
      <c r="Q30" s="17">
        <f t="shared" si="16"/>
        <v>0</v>
      </c>
      <c r="R30" s="17">
        <f t="shared" si="16"/>
        <v>0</v>
      </c>
      <c r="S30" s="17">
        <f t="shared" si="16"/>
        <v>0</v>
      </c>
      <c r="T30" s="17">
        <f t="shared" si="16"/>
        <v>0</v>
      </c>
      <c r="U30" s="17">
        <f t="shared" si="16"/>
        <v>0</v>
      </c>
      <c r="V30" s="17">
        <f t="shared" si="16"/>
        <v>0</v>
      </c>
      <c r="W30" s="17">
        <f t="shared" si="16"/>
        <v>0</v>
      </c>
      <c r="X30" s="17">
        <f t="shared" si="16"/>
        <v>0</v>
      </c>
      <c r="Y30" s="17">
        <f t="shared" si="16"/>
        <v>0</v>
      </c>
      <c r="Z30" s="17">
        <f t="shared" si="16"/>
        <v>0</v>
      </c>
      <c r="AA30" s="17">
        <f t="shared" si="16"/>
        <v>0</v>
      </c>
      <c r="AB30" s="17">
        <f t="shared" si="16"/>
        <v>0</v>
      </c>
      <c r="AC30" s="17">
        <f t="shared" si="16"/>
        <v>0</v>
      </c>
      <c r="AD30" s="17">
        <f t="shared" si="16"/>
        <v>0</v>
      </c>
      <c r="AE30" s="17">
        <f t="shared" si="16"/>
        <v>0</v>
      </c>
      <c r="AF30" s="17">
        <f t="shared" si="16"/>
        <v>0</v>
      </c>
      <c r="AG30" s="17">
        <f t="shared" si="16"/>
        <v>0</v>
      </c>
      <c r="AH30" s="17">
        <f t="shared" si="16"/>
        <v>0</v>
      </c>
      <c r="AI30" s="17">
        <f t="shared" si="16"/>
        <v>0</v>
      </c>
      <c r="AJ30" s="17">
        <f t="shared" si="16"/>
        <v>0</v>
      </c>
      <c r="AK30" s="17">
        <f t="shared" ref="AK30:BF30" si="17">AK31+AK48</f>
        <v>0</v>
      </c>
      <c r="AL30" s="17">
        <f t="shared" si="17"/>
        <v>0</v>
      </c>
      <c r="AM30" s="17">
        <f t="shared" si="17"/>
        <v>0</v>
      </c>
      <c r="AN30" s="17">
        <f t="shared" si="17"/>
        <v>0</v>
      </c>
      <c r="AO30" s="17">
        <f t="shared" si="17"/>
        <v>0</v>
      </c>
      <c r="AP30" s="17">
        <f t="shared" si="17"/>
        <v>0</v>
      </c>
      <c r="AQ30" s="17">
        <f t="shared" si="17"/>
        <v>0</v>
      </c>
      <c r="AR30" s="17">
        <f t="shared" si="17"/>
        <v>0</v>
      </c>
      <c r="AS30" s="17">
        <f t="shared" si="17"/>
        <v>0</v>
      </c>
      <c r="AT30" s="17">
        <f t="shared" si="17"/>
        <v>0</v>
      </c>
      <c r="AU30" s="17">
        <f t="shared" si="17"/>
        <v>0</v>
      </c>
      <c r="AV30" s="17">
        <f t="shared" si="17"/>
        <v>0</v>
      </c>
      <c r="AW30" s="17">
        <f t="shared" si="17"/>
        <v>0</v>
      </c>
      <c r="AX30" s="17">
        <f t="shared" si="17"/>
        <v>0</v>
      </c>
      <c r="AY30" s="17">
        <f t="shared" si="17"/>
        <v>0</v>
      </c>
      <c r="AZ30" s="17">
        <f t="shared" si="17"/>
        <v>0</v>
      </c>
      <c r="BA30" s="17">
        <f t="shared" si="17"/>
        <v>0</v>
      </c>
      <c r="BB30" s="17">
        <f t="shared" si="17"/>
        <v>0</v>
      </c>
      <c r="BC30" s="17">
        <f t="shared" si="17"/>
        <v>0</v>
      </c>
      <c r="BD30" s="17">
        <f t="shared" si="17"/>
        <v>0</v>
      </c>
      <c r="BE30" s="17">
        <f t="shared" si="17"/>
        <v>0</v>
      </c>
      <c r="BF30" s="17">
        <f t="shared" si="17"/>
        <v>0</v>
      </c>
    </row>
    <row r="31" spans="1:58" ht="47.25">
      <c r="A31" s="1" t="s">
        <v>103</v>
      </c>
      <c r="B31" s="2" t="s">
        <v>104</v>
      </c>
      <c r="C31" s="41" t="s">
        <v>85</v>
      </c>
      <c r="D31" s="3" t="s">
        <v>86</v>
      </c>
      <c r="E31" s="17">
        <f t="shared" ref="E31:AJ31" si="18">E32+E33+E34</f>
        <v>0</v>
      </c>
      <c r="F31" s="17">
        <f t="shared" si="18"/>
        <v>0</v>
      </c>
      <c r="G31" s="17">
        <f t="shared" si="18"/>
        <v>0</v>
      </c>
      <c r="H31" s="17">
        <f t="shared" si="18"/>
        <v>0</v>
      </c>
      <c r="I31" s="17">
        <f t="shared" si="18"/>
        <v>0</v>
      </c>
      <c r="J31" s="17">
        <f t="shared" si="18"/>
        <v>0</v>
      </c>
      <c r="K31" s="17">
        <f t="shared" si="18"/>
        <v>0</v>
      </c>
      <c r="L31" s="17">
        <f t="shared" si="18"/>
        <v>0</v>
      </c>
      <c r="M31" s="17">
        <f t="shared" si="18"/>
        <v>0</v>
      </c>
      <c r="N31" s="17">
        <f t="shared" si="18"/>
        <v>0</v>
      </c>
      <c r="O31" s="17">
        <f t="shared" si="18"/>
        <v>0</v>
      </c>
      <c r="P31" s="17">
        <f t="shared" si="18"/>
        <v>0</v>
      </c>
      <c r="Q31" s="17">
        <f t="shared" si="18"/>
        <v>0</v>
      </c>
      <c r="R31" s="17">
        <f t="shared" si="18"/>
        <v>0</v>
      </c>
      <c r="S31" s="17">
        <f t="shared" si="18"/>
        <v>0</v>
      </c>
      <c r="T31" s="17">
        <f t="shared" si="18"/>
        <v>0</v>
      </c>
      <c r="U31" s="17">
        <f t="shared" si="18"/>
        <v>0</v>
      </c>
      <c r="V31" s="17">
        <f t="shared" si="18"/>
        <v>0</v>
      </c>
      <c r="W31" s="17">
        <f t="shared" si="18"/>
        <v>0</v>
      </c>
      <c r="X31" s="17">
        <f t="shared" si="18"/>
        <v>0</v>
      </c>
      <c r="Y31" s="17">
        <f t="shared" si="18"/>
        <v>0</v>
      </c>
      <c r="Z31" s="17">
        <f t="shared" si="18"/>
        <v>0</v>
      </c>
      <c r="AA31" s="17">
        <f t="shared" si="18"/>
        <v>0</v>
      </c>
      <c r="AB31" s="17">
        <f t="shared" si="18"/>
        <v>0</v>
      </c>
      <c r="AC31" s="17">
        <f t="shared" si="18"/>
        <v>0</v>
      </c>
      <c r="AD31" s="17">
        <f t="shared" si="18"/>
        <v>0</v>
      </c>
      <c r="AE31" s="17">
        <f t="shared" si="18"/>
        <v>0</v>
      </c>
      <c r="AF31" s="17">
        <f t="shared" si="18"/>
        <v>0</v>
      </c>
      <c r="AG31" s="17">
        <f t="shared" si="18"/>
        <v>0</v>
      </c>
      <c r="AH31" s="17">
        <f t="shared" si="18"/>
        <v>0</v>
      </c>
      <c r="AI31" s="17">
        <f t="shared" si="18"/>
        <v>0</v>
      </c>
      <c r="AJ31" s="17">
        <f t="shared" si="18"/>
        <v>0</v>
      </c>
      <c r="AK31" s="17">
        <f t="shared" ref="AK31:BF31" si="19">AK32+AK33+AK34</f>
        <v>0</v>
      </c>
      <c r="AL31" s="17">
        <f t="shared" si="19"/>
        <v>0</v>
      </c>
      <c r="AM31" s="17">
        <f t="shared" si="19"/>
        <v>0</v>
      </c>
      <c r="AN31" s="17">
        <f t="shared" si="19"/>
        <v>0</v>
      </c>
      <c r="AO31" s="17">
        <f t="shared" si="19"/>
        <v>0</v>
      </c>
      <c r="AP31" s="17">
        <f t="shared" si="19"/>
        <v>0</v>
      </c>
      <c r="AQ31" s="17">
        <f t="shared" si="19"/>
        <v>0</v>
      </c>
      <c r="AR31" s="17">
        <f t="shared" si="19"/>
        <v>0</v>
      </c>
      <c r="AS31" s="17">
        <f t="shared" si="19"/>
        <v>0</v>
      </c>
      <c r="AT31" s="17">
        <f t="shared" si="19"/>
        <v>0</v>
      </c>
      <c r="AU31" s="17">
        <f t="shared" si="19"/>
        <v>0</v>
      </c>
      <c r="AV31" s="17">
        <f t="shared" si="19"/>
        <v>0</v>
      </c>
      <c r="AW31" s="17">
        <f t="shared" si="19"/>
        <v>0</v>
      </c>
      <c r="AX31" s="17">
        <f t="shared" si="19"/>
        <v>0</v>
      </c>
      <c r="AY31" s="17">
        <f t="shared" si="19"/>
        <v>0</v>
      </c>
      <c r="AZ31" s="17">
        <f t="shared" si="19"/>
        <v>0</v>
      </c>
      <c r="BA31" s="17">
        <f t="shared" si="19"/>
        <v>0</v>
      </c>
      <c r="BB31" s="17">
        <f t="shared" si="19"/>
        <v>0</v>
      </c>
      <c r="BC31" s="17">
        <f t="shared" si="19"/>
        <v>0</v>
      </c>
      <c r="BD31" s="17">
        <f t="shared" si="19"/>
        <v>0</v>
      </c>
      <c r="BE31" s="17">
        <f t="shared" si="19"/>
        <v>0</v>
      </c>
      <c r="BF31" s="17">
        <f t="shared" si="19"/>
        <v>0</v>
      </c>
    </row>
    <row r="32" spans="1:58" ht="63">
      <c r="A32" s="1" t="s">
        <v>105</v>
      </c>
      <c r="B32" s="2" t="s">
        <v>106</v>
      </c>
      <c r="C32" s="41" t="s">
        <v>85</v>
      </c>
      <c r="D32" s="3" t="s">
        <v>86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0</v>
      </c>
      <c r="Y32" s="17">
        <v>0</v>
      </c>
      <c r="Z32" s="17">
        <v>0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0</v>
      </c>
      <c r="AP32" s="17">
        <v>0</v>
      </c>
      <c r="AQ32" s="17">
        <v>0</v>
      </c>
      <c r="AR32" s="17">
        <v>0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f t="shared" ref="AX32:BF33" si="20">SUM(E32,N32,W32,AF32,AO32)</f>
        <v>0</v>
      </c>
      <c r="AY32" s="17">
        <f t="shared" si="20"/>
        <v>0</v>
      </c>
      <c r="AZ32" s="17">
        <f t="shared" si="20"/>
        <v>0</v>
      </c>
      <c r="BA32" s="17">
        <f t="shared" si="20"/>
        <v>0</v>
      </c>
      <c r="BB32" s="17">
        <f t="shared" si="20"/>
        <v>0</v>
      </c>
      <c r="BC32" s="17">
        <f t="shared" si="20"/>
        <v>0</v>
      </c>
      <c r="BD32" s="17">
        <f t="shared" si="20"/>
        <v>0</v>
      </c>
      <c r="BE32" s="17">
        <f t="shared" si="20"/>
        <v>0</v>
      </c>
      <c r="BF32" s="17">
        <f t="shared" si="20"/>
        <v>0</v>
      </c>
    </row>
    <row r="33" spans="1:58" ht="63">
      <c r="A33" s="1" t="s">
        <v>107</v>
      </c>
      <c r="B33" s="2" t="s">
        <v>108</v>
      </c>
      <c r="C33" s="42" t="s">
        <v>85</v>
      </c>
      <c r="D33" s="3" t="s">
        <v>86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0</v>
      </c>
      <c r="Z33" s="17">
        <v>0</v>
      </c>
      <c r="AA33" s="17">
        <v>0</v>
      </c>
      <c r="AB33" s="17">
        <v>0</v>
      </c>
      <c r="AC33" s="17">
        <v>0</v>
      </c>
      <c r="AD33" s="17">
        <v>0</v>
      </c>
      <c r="AE33" s="17">
        <v>0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0</v>
      </c>
      <c r="AP33" s="17">
        <v>0</v>
      </c>
      <c r="AQ33" s="17">
        <v>0</v>
      </c>
      <c r="AR33" s="17">
        <v>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f t="shared" si="20"/>
        <v>0</v>
      </c>
      <c r="AY33" s="17">
        <f t="shared" si="20"/>
        <v>0</v>
      </c>
      <c r="AZ33" s="17">
        <f t="shared" si="20"/>
        <v>0</v>
      </c>
      <c r="BA33" s="17">
        <f t="shared" si="20"/>
        <v>0</v>
      </c>
      <c r="BB33" s="17">
        <f t="shared" si="20"/>
        <v>0</v>
      </c>
      <c r="BC33" s="17">
        <f t="shared" si="20"/>
        <v>0</v>
      </c>
      <c r="BD33" s="17">
        <f t="shared" si="20"/>
        <v>0</v>
      </c>
      <c r="BE33" s="17">
        <f t="shared" si="20"/>
        <v>0</v>
      </c>
      <c r="BF33" s="17">
        <f t="shared" si="20"/>
        <v>0</v>
      </c>
    </row>
    <row r="34" spans="1:58" ht="63">
      <c r="A34" s="1" t="s">
        <v>109</v>
      </c>
      <c r="B34" s="2" t="s">
        <v>110</v>
      </c>
      <c r="C34" s="42" t="s">
        <v>85</v>
      </c>
      <c r="D34" s="3" t="s">
        <v>86</v>
      </c>
      <c r="E34" s="17">
        <f t="shared" ref="E34:AJ34" si="21">SUM(E35)</f>
        <v>0</v>
      </c>
      <c r="F34" s="17">
        <f t="shared" si="21"/>
        <v>0</v>
      </c>
      <c r="G34" s="17">
        <f t="shared" si="21"/>
        <v>0</v>
      </c>
      <c r="H34" s="17">
        <f t="shared" si="21"/>
        <v>0</v>
      </c>
      <c r="I34" s="17">
        <f t="shared" si="21"/>
        <v>0</v>
      </c>
      <c r="J34" s="17">
        <f t="shared" si="21"/>
        <v>0</v>
      </c>
      <c r="K34" s="17">
        <f t="shared" si="21"/>
        <v>0</v>
      </c>
      <c r="L34" s="17">
        <f t="shared" si="21"/>
        <v>0</v>
      </c>
      <c r="M34" s="17">
        <f t="shared" si="21"/>
        <v>0</v>
      </c>
      <c r="N34" s="17">
        <f t="shared" si="21"/>
        <v>0</v>
      </c>
      <c r="O34" s="17">
        <f t="shared" si="21"/>
        <v>0</v>
      </c>
      <c r="P34" s="17">
        <f t="shared" si="21"/>
        <v>0</v>
      </c>
      <c r="Q34" s="17">
        <f t="shared" si="21"/>
        <v>0</v>
      </c>
      <c r="R34" s="17">
        <f t="shared" si="21"/>
        <v>0</v>
      </c>
      <c r="S34" s="17">
        <f t="shared" si="21"/>
        <v>0</v>
      </c>
      <c r="T34" s="17">
        <f t="shared" si="21"/>
        <v>0</v>
      </c>
      <c r="U34" s="17">
        <f t="shared" si="21"/>
        <v>0</v>
      </c>
      <c r="V34" s="17">
        <f t="shared" si="21"/>
        <v>0</v>
      </c>
      <c r="W34" s="17">
        <f t="shared" si="21"/>
        <v>0</v>
      </c>
      <c r="X34" s="17">
        <f t="shared" si="21"/>
        <v>0</v>
      </c>
      <c r="Y34" s="17">
        <f t="shared" si="21"/>
        <v>0</v>
      </c>
      <c r="Z34" s="17">
        <f t="shared" si="21"/>
        <v>0</v>
      </c>
      <c r="AA34" s="17">
        <f t="shared" si="21"/>
        <v>0</v>
      </c>
      <c r="AB34" s="17">
        <f t="shared" si="21"/>
        <v>0</v>
      </c>
      <c r="AC34" s="17">
        <f t="shared" si="21"/>
        <v>0</v>
      </c>
      <c r="AD34" s="17">
        <f t="shared" si="21"/>
        <v>0</v>
      </c>
      <c r="AE34" s="17">
        <f t="shared" si="21"/>
        <v>0</v>
      </c>
      <c r="AF34" s="17">
        <f t="shared" si="21"/>
        <v>0</v>
      </c>
      <c r="AG34" s="17">
        <f t="shared" si="21"/>
        <v>0</v>
      </c>
      <c r="AH34" s="17">
        <f t="shared" si="21"/>
        <v>0</v>
      </c>
      <c r="AI34" s="17">
        <f t="shared" si="21"/>
        <v>0</v>
      </c>
      <c r="AJ34" s="17">
        <f t="shared" si="21"/>
        <v>0</v>
      </c>
      <c r="AK34" s="17">
        <f t="shared" ref="AK34:BF34" si="22">SUM(AK35)</f>
        <v>0</v>
      </c>
      <c r="AL34" s="17">
        <f t="shared" si="22"/>
        <v>0</v>
      </c>
      <c r="AM34" s="17">
        <f t="shared" si="22"/>
        <v>0</v>
      </c>
      <c r="AN34" s="17">
        <f t="shared" si="22"/>
        <v>0</v>
      </c>
      <c r="AO34" s="17">
        <f t="shared" si="22"/>
        <v>0</v>
      </c>
      <c r="AP34" s="17">
        <f t="shared" si="22"/>
        <v>0</v>
      </c>
      <c r="AQ34" s="17">
        <f t="shared" si="22"/>
        <v>0</v>
      </c>
      <c r="AR34" s="17">
        <f t="shared" si="22"/>
        <v>0</v>
      </c>
      <c r="AS34" s="17">
        <f t="shared" si="22"/>
        <v>0</v>
      </c>
      <c r="AT34" s="17">
        <f t="shared" si="22"/>
        <v>0</v>
      </c>
      <c r="AU34" s="17">
        <f t="shared" si="22"/>
        <v>0</v>
      </c>
      <c r="AV34" s="17">
        <f t="shared" si="22"/>
        <v>0</v>
      </c>
      <c r="AW34" s="17">
        <f t="shared" si="22"/>
        <v>0</v>
      </c>
      <c r="AX34" s="17">
        <f t="shared" si="22"/>
        <v>0</v>
      </c>
      <c r="AY34" s="17">
        <f t="shared" si="22"/>
        <v>0</v>
      </c>
      <c r="AZ34" s="17">
        <f t="shared" si="22"/>
        <v>0</v>
      </c>
      <c r="BA34" s="17">
        <f t="shared" si="22"/>
        <v>0</v>
      </c>
      <c r="BB34" s="17">
        <f t="shared" si="22"/>
        <v>0</v>
      </c>
      <c r="BC34" s="17">
        <f t="shared" si="22"/>
        <v>0</v>
      </c>
      <c r="BD34" s="17">
        <f t="shared" si="22"/>
        <v>0</v>
      </c>
      <c r="BE34" s="17">
        <f t="shared" si="22"/>
        <v>0</v>
      </c>
      <c r="BF34" s="17">
        <f t="shared" si="22"/>
        <v>0</v>
      </c>
    </row>
    <row r="35" spans="1:58">
      <c r="A35" s="43"/>
      <c r="B35" s="44"/>
      <c r="C35" s="45"/>
      <c r="D35" s="9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</row>
    <row r="36" spans="1:58" ht="47.25">
      <c r="A36" s="1" t="s">
        <v>111</v>
      </c>
      <c r="B36" s="2" t="s">
        <v>112</v>
      </c>
      <c r="C36" s="42" t="s">
        <v>85</v>
      </c>
      <c r="D36" s="3" t="s">
        <v>86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0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0</v>
      </c>
      <c r="Y36" s="17">
        <v>0</v>
      </c>
      <c r="Z36" s="17">
        <v>0</v>
      </c>
      <c r="AA36" s="17">
        <v>0</v>
      </c>
      <c r="AB36" s="17">
        <v>0</v>
      </c>
      <c r="AC36" s="17">
        <v>0</v>
      </c>
      <c r="AD36" s="17">
        <v>0</v>
      </c>
      <c r="AE36" s="17">
        <v>0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0</v>
      </c>
      <c r="AP36" s="17">
        <v>0</v>
      </c>
      <c r="AQ36" s="17">
        <v>0</v>
      </c>
      <c r="AR36" s="17">
        <v>0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0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</row>
    <row r="37" spans="1:58" ht="78.75">
      <c r="A37" s="1" t="s">
        <v>113</v>
      </c>
      <c r="B37" s="2" t="s">
        <v>114</v>
      </c>
      <c r="C37" s="2" t="s">
        <v>85</v>
      </c>
      <c r="D37" s="3" t="s">
        <v>86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0</v>
      </c>
      <c r="M37" s="17">
        <v>0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0</v>
      </c>
      <c r="Y37" s="17">
        <v>0</v>
      </c>
      <c r="Z37" s="17">
        <v>0</v>
      </c>
      <c r="AA37" s="17">
        <v>0</v>
      </c>
      <c r="AB37" s="17">
        <v>0</v>
      </c>
      <c r="AC37" s="17">
        <v>0</v>
      </c>
      <c r="AD37" s="17">
        <v>0</v>
      </c>
      <c r="AE37" s="17">
        <v>0</v>
      </c>
      <c r="AF37" s="17">
        <v>0</v>
      </c>
      <c r="AG37" s="17">
        <v>0</v>
      </c>
      <c r="AH37" s="17">
        <v>0</v>
      </c>
      <c r="AI37" s="17">
        <v>0</v>
      </c>
      <c r="AJ37" s="17">
        <v>0</v>
      </c>
      <c r="AK37" s="17">
        <v>0</v>
      </c>
      <c r="AL37" s="17">
        <v>0</v>
      </c>
      <c r="AM37" s="17">
        <v>0</v>
      </c>
      <c r="AN37" s="17">
        <v>0</v>
      </c>
      <c r="AO37" s="17">
        <v>0</v>
      </c>
      <c r="AP37" s="17">
        <v>0</v>
      </c>
      <c r="AQ37" s="17">
        <v>0</v>
      </c>
      <c r="AR37" s="17">
        <v>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0</v>
      </c>
      <c r="BA37" s="17">
        <v>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</row>
    <row r="38" spans="1:58" ht="47.25">
      <c r="A38" s="1" t="s">
        <v>115</v>
      </c>
      <c r="B38" s="2" t="s">
        <v>116</v>
      </c>
      <c r="C38" s="42" t="s">
        <v>85</v>
      </c>
      <c r="D38" s="3" t="s">
        <v>86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0</v>
      </c>
      <c r="Y38" s="17">
        <v>0</v>
      </c>
      <c r="Z38" s="17">
        <v>0</v>
      </c>
      <c r="AA38" s="17">
        <v>0</v>
      </c>
      <c r="AB38" s="17">
        <v>0</v>
      </c>
      <c r="AC38" s="17">
        <v>0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0</v>
      </c>
      <c r="AP38" s="17">
        <v>0</v>
      </c>
      <c r="AQ38" s="17">
        <v>0</v>
      </c>
      <c r="AR38" s="17">
        <v>0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0</v>
      </c>
      <c r="BA38" s="17">
        <v>0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</row>
    <row r="39" spans="1:58" ht="63">
      <c r="A39" s="1" t="s">
        <v>117</v>
      </c>
      <c r="B39" s="2" t="s">
        <v>118</v>
      </c>
      <c r="C39" s="2" t="s">
        <v>85</v>
      </c>
      <c r="D39" s="3" t="s">
        <v>86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  <c r="M39" s="17">
        <v>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0</v>
      </c>
      <c r="Y39" s="17">
        <v>0</v>
      </c>
      <c r="Z39" s="17">
        <v>0</v>
      </c>
      <c r="AA39" s="17">
        <v>0</v>
      </c>
      <c r="AB39" s="17">
        <v>0</v>
      </c>
      <c r="AC39" s="17">
        <v>0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0</v>
      </c>
      <c r="AP39" s="17">
        <v>0</v>
      </c>
      <c r="AQ39" s="17">
        <v>0</v>
      </c>
      <c r="AR39" s="17">
        <v>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0</v>
      </c>
      <c r="BA39" s="17">
        <v>0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</row>
    <row r="40" spans="1:58" ht="47.25">
      <c r="A40" s="1" t="s">
        <v>119</v>
      </c>
      <c r="B40" s="2" t="s">
        <v>120</v>
      </c>
      <c r="C40" s="42" t="s">
        <v>85</v>
      </c>
      <c r="D40" s="3" t="s">
        <v>86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0</v>
      </c>
      <c r="Y40" s="17">
        <v>0</v>
      </c>
      <c r="Z40" s="17">
        <v>0</v>
      </c>
      <c r="AA40" s="17">
        <v>0</v>
      </c>
      <c r="AB40" s="17">
        <v>0</v>
      </c>
      <c r="AC40" s="17">
        <v>0</v>
      </c>
      <c r="AD40" s="17">
        <v>0</v>
      </c>
      <c r="AE40" s="17">
        <v>0</v>
      </c>
      <c r="AF40" s="17">
        <v>0</v>
      </c>
      <c r="AG40" s="17">
        <v>0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0</v>
      </c>
      <c r="AP40" s="17">
        <v>0</v>
      </c>
      <c r="AQ40" s="17">
        <v>0</v>
      </c>
      <c r="AR40" s="17">
        <v>0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0</v>
      </c>
      <c r="BA40" s="17">
        <v>0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</row>
    <row r="41" spans="1:58" ht="126">
      <c r="A41" s="1" t="s">
        <v>119</v>
      </c>
      <c r="B41" s="2" t="s">
        <v>121</v>
      </c>
      <c r="C41" s="42" t="s">
        <v>85</v>
      </c>
      <c r="D41" s="3" t="s">
        <v>86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0</v>
      </c>
      <c r="Y41" s="17">
        <v>0</v>
      </c>
      <c r="Z41" s="17">
        <v>0</v>
      </c>
      <c r="AA41" s="17">
        <v>0</v>
      </c>
      <c r="AB41" s="17">
        <v>0</v>
      </c>
      <c r="AC41" s="17">
        <v>0</v>
      </c>
      <c r="AD41" s="17">
        <v>0</v>
      </c>
      <c r="AE41" s="17">
        <v>0</v>
      </c>
      <c r="AF41" s="17">
        <v>0</v>
      </c>
      <c r="AG41" s="17">
        <v>0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0</v>
      </c>
      <c r="AP41" s="17">
        <v>0</v>
      </c>
      <c r="AQ41" s="17">
        <v>0</v>
      </c>
      <c r="AR41" s="17">
        <v>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0</v>
      </c>
      <c r="BA41" s="17">
        <v>0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</row>
    <row r="42" spans="1:58" ht="110.25">
      <c r="A42" s="1" t="s">
        <v>119</v>
      </c>
      <c r="B42" s="2" t="s">
        <v>122</v>
      </c>
      <c r="C42" s="42" t="s">
        <v>85</v>
      </c>
      <c r="D42" s="3" t="s">
        <v>86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0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0</v>
      </c>
      <c r="Y42" s="17">
        <v>0</v>
      </c>
      <c r="Z42" s="17">
        <v>0</v>
      </c>
      <c r="AA42" s="17">
        <v>0</v>
      </c>
      <c r="AB42" s="17">
        <v>0</v>
      </c>
      <c r="AC42" s="17">
        <v>0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0</v>
      </c>
      <c r="AP42" s="17">
        <v>0</v>
      </c>
      <c r="AQ42" s="17">
        <v>0</v>
      </c>
      <c r="AR42" s="17">
        <v>0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0</v>
      </c>
      <c r="BA42" s="17">
        <v>0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</row>
    <row r="43" spans="1:58" ht="110.25">
      <c r="A43" s="1" t="s">
        <v>119</v>
      </c>
      <c r="B43" s="2" t="s">
        <v>123</v>
      </c>
      <c r="C43" s="42" t="s">
        <v>85</v>
      </c>
      <c r="D43" s="3" t="s">
        <v>86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0</v>
      </c>
      <c r="M43" s="17">
        <v>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0</v>
      </c>
      <c r="Y43" s="17">
        <v>0</v>
      </c>
      <c r="Z43" s="17">
        <v>0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0</v>
      </c>
      <c r="AP43" s="17">
        <v>0</v>
      </c>
      <c r="AQ43" s="17">
        <v>0</v>
      </c>
      <c r="AR43" s="17">
        <v>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0</v>
      </c>
      <c r="BA43" s="17">
        <v>0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</row>
    <row r="44" spans="1:58" ht="47.25">
      <c r="A44" s="1" t="s">
        <v>124</v>
      </c>
      <c r="B44" s="2" t="s">
        <v>120</v>
      </c>
      <c r="C44" s="42" t="s">
        <v>85</v>
      </c>
      <c r="D44" s="3" t="s">
        <v>86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0</v>
      </c>
      <c r="M44" s="17">
        <v>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0</v>
      </c>
      <c r="Y44" s="17">
        <v>0</v>
      </c>
      <c r="Z44" s="17">
        <v>0</v>
      </c>
      <c r="AA44" s="17">
        <v>0</v>
      </c>
      <c r="AB44" s="17">
        <v>0</v>
      </c>
      <c r="AC44" s="17">
        <v>0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0</v>
      </c>
      <c r="AP44" s="17">
        <v>0</v>
      </c>
      <c r="AQ44" s="17">
        <v>0</v>
      </c>
      <c r="AR44" s="17">
        <v>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0</v>
      </c>
      <c r="BA44" s="17">
        <v>0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</row>
    <row r="45" spans="1:58" ht="126">
      <c r="A45" s="1" t="s">
        <v>124</v>
      </c>
      <c r="B45" s="2" t="s">
        <v>121</v>
      </c>
      <c r="C45" s="42" t="s">
        <v>85</v>
      </c>
      <c r="D45" s="3" t="s">
        <v>86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0</v>
      </c>
      <c r="M45" s="17">
        <v>0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0</v>
      </c>
      <c r="Y45" s="17">
        <v>0</v>
      </c>
      <c r="Z45" s="17">
        <v>0</v>
      </c>
      <c r="AA45" s="17">
        <v>0</v>
      </c>
      <c r="AB45" s="17">
        <v>0</v>
      </c>
      <c r="AC45" s="17">
        <v>0</v>
      </c>
      <c r="AD45" s="17">
        <v>0</v>
      </c>
      <c r="AE45" s="17">
        <v>0</v>
      </c>
      <c r="AF45" s="17">
        <v>0</v>
      </c>
      <c r="AG45" s="17">
        <v>0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0</v>
      </c>
      <c r="AP45" s="17">
        <v>0</v>
      </c>
      <c r="AQ45" s="17">
        <v>0</v>
      </c>
      <c r="AR45" s="17">
        <v>0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0</v>
      </c>
      <c r="BA45" s="17">
        <v>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</row>
    <row r="46" spans="1:58" ht="110.25">
      <c r="A46" s="1" t="s">
        <v>124</v>
      </c>
      <c r="B46" s="2" t="s">
        <v>122</v>
      </c>
      <c r="C46" s="42" t="s">
        <v>85</v>
      </c>
      <c r="D46" s="3" t="s">
        <v>86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0</v>
      </c>
      <c r="Y46" s="17">
        <v>0</v>
      </c>
      <c r="Z46" s="17">
        <v>0</v>
      </c>
      <c r="AA46" s="17">
        <v>0</v>
      </c>
      <c r="AB46" s="17">
        <v>0</v>
      </c>
      <c r="AC46" s="17">
        <v>0</v>
      </c>
      <c r="AD46" s="17">
        <v>0</v>
      </c>
      <c r="AE46" s="17">
        <v>0</v>
      </c>
      <c r="AF46" s="17">
        <v>0</v>
      </c>
      <c r="AG46" s="17">
        <v>0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0</v>
      </c>
      <c r="AP46" s="17">
        <v>0</v>
      </c>
      <c r="AQ46" s="17">
        <v>0</v>
      </c>
      <c r="AR46" s="17">
        <v>0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0</v>
      </c>
      <c r="BA46" s="17">
        <v>0</v>
      </c>
      <c r="BB46" s="17">
        <v>0</v>
      </c>
      <c r="BC46" s="17">
        <v>0</v>
      </c>
      <c r="BD46" s="17">
        <v>0</v>
      </c>
      <c r="BE46" s="17">
        <v>0</v>
      </c>
      <c r="BF46" s="17">
        <v>0</v>
      </c>
    </row>
    <row r="47" spans="1:58" ht="110.25">
      <c r="A47" s="1" t="s">
        <v>124</v>
      </c>
      <c r="B47" s="2" t="s">
        <v>125</v>
      </c>
      <c r="C47" s="42" t="s">
        <v>85</v>
      </c>
      <c r="D47" s="3" t="s">
        <v>86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0</v>
      </c>
      <c r="M47" s="17">
        <v>0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0</v>
      </c>
      <c r="Y47" s="17">
        <v>0</v>
      </c>
      <c r="Z47" s="17">
        <v>0</v>
      </c>
      <c r="AA47" s="17">
        <v>0</v>
      </c>
      <c r="AB47" s="17">
        <v>0</v>
      </c>
      <c r="AC47" s="17">
        <v>0</v>
      </c>
      <c r="AD47" s="17">
        <v>0</v>
      </c>
      <c r="AE47" s="17">
        <v>0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0</v>
      </c>
      <c r="AP47" s="17">
        <v>0</v>
      </c>
      <c r="AQ47" s="17">
        <v>0</v>
      </c>
      <c r="AR47" s="17">
        <v>0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0</v>
      </c>
      <c r="BA47" s="17">
        <v>0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</row>
    <row r="48" spans="1:58" ht="94.5">
      <c r="A48" s="1" t="s">
        <v>126</v>
      </c>
      <c r="B48" s="2" t="s">
        <v>127</v>
      </c>
      <c r="C48" s="2" t="s">
        <v>85</v>
      </c>
      <c r="D48" s="3" t="s">
        <v>86</v>
      </c>
      <c r="E48" s="17">
        <f t="shared" ref="E48:AJ48" si="23">SUM(E49,E51)</f>
        <v>0</v>
      </c>
      <c r="F48" s="17">
        <f t="shared" si="23"/>
        <v>0</v>
      </c>
      <c r="G48" s="17">
        <f t="shared" si="23"/>
        <v>0</v>
      </c>
      <c r="H48" s="17">
        <f t="shared" si="23"/>
        <v>0</v>
      </c>
      <c r="I48" s="17">
        <f t="shared" si="23"/>
        <v>0</v>
      </c>
      <c r="J48" s="17">
        <f t="shared" si="23"/>
        <v>0</v>
      </c>
      <c r="K48" s="17">
        <f t="shared" si="23"/>
        <v>0</v>
      </c>
      <c r="L48" s="17">
        <f t="shared" si="23"/>
        <v>0</v>
      </c>
      <c r="M48" s="17">
        <f t="shared" si="23"/>
        <v>0</v>
      </c>
      <c r="N48" s="17">
        <f t="shared" si="23"/>
        <v>0</v>
      </c>
      <c r="O48" s="17">
        <f t="shared" si="23"/>
        <v>0</v>
      </c>
      <c r="P48" s="17">
        <f t="shared" si="23"/>
        <v>0</v>
      </c>
      <c r="Q48" s="17">
        <f t="shared" si="23"/>
        <v>0</v>
      </c>
      <c r="R48" s="17">
        <f t="shared" si="23"/>
        <v>0</v>
      </c>
      <c r="S48" s="17">
        <f t="shared" si="23"/>
        <v>0</v>
      </c>
      <c r="T48" s="17">
        <f t="shared" si="23"/>
        <v>0</v>
      </c>
      <c r="U48" s="17">
        <f t="shared" si="23"/>
        <v>0</v>
      </c>
      <c r="V48" s="17">
        <f t="shared" si="23"/>
        <v>0</v>
      </c>
      <c r="W48" s="17">
        <f t="shared" si="23"/>
        <v>0</v>
      </c>
      <c r="X48" s="17">
        <f t="shared" si="23"/>
        <v>0</v>
      </c>
      <c r="Y48" s="17">
        <f t="shared" si="23"/>
        <v>0</v>
      </c>
      <c r="Z48" s="17">
        <f t="shared" si="23"/>
        <v>0</v>
      </c>
      <c r="AA48" s="17">
        <f t="shared" si="23"/>
        <v>0</v>
      </c>
      <c r="AB48" s="17">
        <f t="shared" si="23"/>
        <v>0</v>
      </c>
      <c r="AC48" s="17">
        <f t="shared" si="23"/>
        <v>0</v>
      </c>
      <c r="AD48" s="17">
        <f t="shared" si="23"/>
        <v>0</v>
      </c>
      <c r="AE48" s="17">
        <f t="shared" si="23"/>
        <v>0</v>
      </c>
      <c r="AF48" s="17">
        <f t="shared" si="23"/>
        <v>0</v>
      </c>
      <c r="AG48" s="17">
        <f t="shared" si="23"/>
        <v>0</v>
      </c>
      <c r="AH48" s="17">
        <f t="shared" si="23"/>
        <v>0</v>
      </c>
      <c r="AI48" s="17">
        <f t="shared" si="23"/>
        <v>0</v>
      </c>
      <c r="AJ48" s="17">
        <f t="shared" si="23"/>
        <v>0</v>
      </c>
      <c r="AK48" s="17">
        <f t="shared" ref="AK48:BF48" si="24">SUM(AK49,AK51)</f>
        <v>0</v>
      </c>
      <c r="AL48" s="17">
        <f t="shared" si="24"/>
        <v>0</v>
      </c>
      <c r="AM48" s="17">
        <f t="shared" si="24"/>
        <v>0</v>
      </c>
      <c r="AN48" s="17">
        <f t="shared" si="24"/>
        <v>0</v>
      </c>
      <c r="AO48" s="17">
        <f t="shared" si="24"/>
        <v>0</v>
      </c>
      <c r="AP48" s="17">
        <f t="shared" si="24"/>
        <v>0</v>
      </c>
      <c r="AQ48" s="17">
        <f t="shared" si="24"/>
        <v>0</v>
      </c>
      <c r="AR48" s="17">
        <f t="shared" si="24"/>
        <v>0</v>
      </c>
      <c r="AS48" s="17">
        <f t="shared" si="24"/>
        <v>0</v>
      </c>
      <c r="AT48" s="17">
        <f t="shared" si="24"/>
        <v>0</v>
      </c>
      <c r="AU48" s="17">
        <f t="shared" si="24"/>
        <v>0</v>
      </c>
      <c r="AV48" s="17">
        <f t="shared" si="24"/>
        <v>0</v>
      </c>
      <c r="AW48" s="17">
        <f t="shared" si="24"/>
        <v>0</v>
      </c>
      <c r="AX48" s="17">
        <f t="shared" si="24"/>
        <v>0</v>
      </c>
      <c r="AY48" s="17">
        <f t="shared" si="24"/>
        <v>0</v>
      </c>
      <c r="AZ48" s="17">
        <f t="shared" si="24"/>
        <v>0</v>
      </c>
      <c r="BA48" s="17">
        <f t="shared" si="24"/>
        <v>0</v>
      </c>
      <c r="BB48" s="17">
        <f t="shared" si="24"/>
        <v>0</v>
      </c>
      <c r="BC48" s="17">
        <f t="shared" si="24"/>
        <v>0</v>
      </c>
      <c r="BD48" s="17">
        <f t="shared" si="24"/>
        <v>0</v>
      </c>
      <c r="BE48" s="17">
        <f t="shared" si="24"/>
        <v>0</v>
      </c>
      <c r="BF48" s="17">
        <f t="shared" si="24"/>
        <v>0</v>
      </c>
    </row>
    <row r="49" spans="1:58" ht="78.75">
      <c r="A49" s="1" t="s">
        <v>128</v>
      </c>
      <c r="B49" s="2" t="s">
        <v>129</v>
      </c>
      <c r="C49" s="42" t="s">
        <v>85</v>
      </c>
      <c r="D49" s="3" t="s">
        <v>86</v>
      </c>
      <c r="E49" s="17">
        <f t="shared" ref="E49:AJ49" si="25">SUM(E50)</f>
        <v>0</v>
      </c>
      <c r="F49" s="17">
        <f t="shared" si="25"/>
        <v>0</v>
      </c>
      <c r="G49" s="17">
        <f t="shared" si="25"/>
        <v>0</v>
      </c>
      <c r="H49" s="17">
        <f t="shared" si="25"/>
        <v>0</v>
      </c>
      <c r="I49" s="17">
        <f t="shared" si="25"/>
        <v>0</v>
      </c>
      <c r="J49" s="17">
        <f t="shared" si="25"/>
        <v>0</v>
      </c>
      <c r="K49" s="17">
        <f t="shared" si="25"/>
        <v>0</v>
      </c>
      <c r="L49" s="17">
        <f t="shared" si="25"/>
        <v>0</v>
      </c>
      <c r="M49" s="17">
        <f t="shared" si="25"/>
        <v>0</v>
      </c>
      <c r="N49" s="17">
        <f t="shared" si="25"/>
        <v>0</v>
      </c>
      <c r="O49" s="17">
        <f t="shared" si="25"/>
        <v>0</v>
      </c>
      <c r="P49" s="17">
        <f t="shared" si="25"/>
        <v>0</v>
      </c>
      <c r="Q49" s="17">
        <f t="shared" si="25"/>
        <v>0</v>
      </c>
      <c r="R49" s="17">
        <f t="shared" si="25"/>
        <v>0</v>
      </c>
      <c r="S49" s="17">
        <f t="shared" si="25"/>
        <v>0</v>
      </c>
      <c r="T49" s="17">
        <f t="shared" si="25"/>
        <v>0</v>
      </c>
      <c r="U49" s="17">
        <f t="shared" si="25"/>
        <v>0</v>
      </c>
      <c r="V49" s="17">
        <f t="shared" si="25"/>
        <v>0</v>
      </c>
      <c r="W49" s="17">
        <f t="shared" si="25"/>
        <v>0</v>
      </c>
      <c r="X49" s="17">
        <f t="shared" si="25"/>
        <v>0</v>
      </c>
      <c r="Y49" s="17">
        <f t="shared" si="25"/>
        <v>0</v>
      </c>
      <c r="Z49" s="17">
        <f t="shared" si="25"/>
        <v>0</v>
      </c>
      <c r="AA49" s="17">
        <f t="shared" si="25"/>
        <v>0</v>
      </c>
      <c r="AB49" s="17">
        <f t="shared" si="25"/>
        <v>0</v>
      </c>
      <c r="AC49" s="17">
        <f t="shared" si="25"/>
        <v>0</v>
      </c>
      <c r="AD49" s="17">
        <f t="shared" si="25"/>
        <v>0</v>
      </c>
      <c r="AE49" s="17">
        <f t="shared" si="25"/>
        <v>0</v>
      </c>
      <c r="AF49" s="17">
        <f t="shared" si="25"/>
        <v>0</v>
      </c>
      <c r="AG49" s="17">
        <f t="shared" si="25"/>
        <v>0</v>
      </c>
      <c r="AH49" s="17">
        <f t="shared" si="25"/>
        <v>0</v>
      </c>
      <c r="AI49" s="17">
        <f t="shared" si="25"/>
        <v>0</v>
      </c>
      <c r="AJ49" s="17">
        <f t="shared" si="25"/>
        <v>0</v>
      </c>
      <c r="AK49" s="17">
        <f t="shared" ref="AK49:BF49" si="26">SUM(AK50)</f>
        <v>0</v>
      </c>
      <c r="AL49" s="17">
        <f t="shared" si="26"/>
        <v>0</v>
      </c>
      <c r="AM49" s="17">
        <f t="shared" si="26"/>
        <v>0</v>
      </c>
      <c r="AN49" s="17">
        <f t="shared" si="26"/>
        <v>0</v>
      </c>
      <c r="AO49" s="17">
        <f t="shared" si="26"/>
        <v>0</v>
      </c>
      <c r="AP49" s="17">
        <f t="shared" si="26"/>
        <v>0</v>
      </c>
      <c r="AQ49" s="17">
        <f t="shared" si="26"/>
        <v>0</v>
      </c>
      <c r="AR49" s="17">
        <f t="shared" si="26"/>
        <v>0</v>
      </c>
      <c r="AS49" s="17">
        <f t="shared" si="26"/>
        <v>0</v>
      </c>
      <c r="AT49" s="17">
        <f t="shared" si="26"/>
        <v>0</v>
      </c>
      <c r="AU49" s="17">
        <f t="shared" si="26"/>
        <v>0</v>
      </c>
      <c r="AV49" s="17">
        <f t="shared" si="26"/>
        <v>0</v>
      </c>
      <c r="AW49" s="17">
        <f t="shared" si="26"/>
        <v>0</v>
      </c>
      <c r="AX49" s="17">
        <f t="shared" si="26"/>
        <v>0</v>
      </c>
      <c r="AY49" s="17">
        <f t="shared" si="26"/>
        <v>0</v>
      </c>
      <c r="AZ49" s="17">
        <f t="shared" si="26"/>
        <v>0</v>
      </c>
      <c r="BA49" s="17">
        <f t="shared" si="26"/>
        <v>0</v>
      </c>
      <c r="BB49" s="17">
        <f t="shared" si="26"/>
        <v>0</v>
      </c>
      <c r="BC49" s="17">
        <f t="shared" si="26"/>
        <v>0</v>
      </c>
      <c r="BD49" s="17">
        <f t="shared" si="26"/>
        <v>0</v>
      </c>
      <c r="BE49" s="17">
        <f t="shared" si="26"/>
        <v>0</v>
      </c>
      <c r="BF49" s="17">
        <f t="shared" si="26"/>
        <v>0</v>
      </c>
    </row>
    <row r="50" spans="1:58">
      <c r="A50" s="46"/>
      <c r="B50" s="7"/>
      <c r="C50" s="47"/>
      <c r="D50" s="9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18"/>
      <c r="AY50" s="18"/>
      <c r="AZ50" s="18"/>
      <c r="BA50" s="18"/>
      <c r="BB50" s="18"/>
      <c r="BC50" s="18"/>
      <c r="BD50" s="18"/>
      <c r="BE50" s="18"/>
      <c r="BF50" s="18"/>
    </row>
    <row r="51" spans="1:58" ht="78.75">
      <c r="A51" s="1" t="s">
        <v>130</v>
      </c>
      <c r="B51" s="2" t="s">
        <v>131</v>
      </c>
      <c r="C51" s="2" t="s">
        <v>85</v>
      </c>
      <c r="D51" s="3" t="s">
        <v>86</v>
      </c>
      <c r="E51" s="17">
        <f t="shared" ref="E51:AJ51" si="27">SUM(E52)</f>
        <v>0</v>
      </c>
      <c r="F51" s="17">
        <f t="shared" si="27"/>
        <v>0</v>
      </c>
      <c r="G51" s="17">
        <f t="shared" si="27"/>
        <v>0</v>
      </c>
      <c r="H51" s="17">
        <f t="shared" si="27"/>
        <v>0</v>
      </c>
      <c r="I51" s="17">
        <f t="shared" si="27"/>
        <v>0</v>
      </c>
      <c r="J51" s="17">
        <f t="shared" si="27"/>
        <v>0</v>
      </c>
      <c r="K51" s="17">
        <f t="shared" si="27"/>
        <v>0</v>
      </c>
      <c r="L51" s="17">
        <f t="shared" si="27"/>
        <v>0</v>
      </c>
      <c r="M51" s="17">
        <f t="shared" si="27"/>
        <v>0</v>
      </c>
      <c r="N51" s="17">
        <f t="shared" si="27"/>
        <v>0</v>
      </c>
      <c r="O51" s="17">
        <f t="shared" si="27"/>
        <v>0</v>
      </c>
      <c r="P51" s="17">
        <f t="shared" si="27"/>
        <v>0</v>
      </c>
      <c r="Q51" s="17">
        <f t="shared" si="27"/>
        <v>0</v>
      </c>
      <c r="R51" s="17">
        <f t="shared" si="27"/>
        <v>0</v>
      </c>
      <c r="S51" s="17">
        <f t="shared" si="27"/>
        <v>0</v>
      </c>
      <c r="T51" s="17">
        <f t="shared" si="27"/>
        <v>0</v>
      </c>
      <c r="U51" s="17">
        <f t="shared" si="27"/>
        <v>0</v>
      </c>
      <c r="V51" s="17">
        <f t="shared" si="27"/>
        <v>0</v>
      </c>
      <c r="W51" s="17">
        <f t="shared" si="27"/>
        <v>0</v>
      </c>
      <c r="X51" s="17">
        <f t="shared" si="27"/>
        <v>0</v>
      </c>
      <c r="Y51" s="17">
        <f t="shared" si="27"/>
        <v>0</v>
      </c>
      <c r="Z51" s="17">
        <f t="shared" si="27"/>
        <v>0</v>
      </c>
      <c r="AA51" s="17">
        <f t="shared" si="27"/>
        <v>0</v>
      </c>
      <c r="AB51" s="17">
        <f t="shared" si="27"/>
        <v>0</v>
      </c>
      <c r="AC51" s="17">
        <f t="shared" si="27"/>
        <v>0</v>
      </c>
      <c r="AD51" s="17">
        <f t="shared" si="27"/>
        <v>0</v>
      </c>
      <c r="AE51" s="17">
        <f t="shared" si="27"/>
        <v>0</v>
      </c>
      <c r="AF51" s="17">
        <f t="shared" si="27"/>
        <v>0</v>
      </c>
      <c r="AG51" s="17">
        <f t="shared" si="27"/>
        <v>0</v>
      </c>
      <c r="AH51" s="17">
        <f t="shared" si="27"/>
        <v>0</v>
      </c>
      <c r="AI51" s="17">
        <f t="shared" si="27"/>
        <v>0</v>
      </c>
      <c r="AJ51" s="17">
        <f t="shared" si="27"/>
        <v>0</v>
      </c>
      <c r="AK51" s="17">
        <f t="shared" ref="AK51:BF51" si="28">SUM(AK52)</f>
        <v>0</v>
      </c>
      <c r="AL51" s="17">
        <f t="shared" si="28"/>
        <v>0</v>
      </c>
      <c r="AM51" s="17">
        <f t="shared" si="28"/>
        <v>0</v>
      </c>
      <c r="AN51" s="17">
        <f t="shared" si="28"/>
        <v>0</v>
      </c>
      <c r="AO51" s="17">
        <f t="shared" si="28"/>
        <v>0</v>
      </c>
      <c r="AP51" s="17">
        <f t="shared" si="28"/>
        <v>0</v>
      </c>
      <c r="AQ51" s="17">
        <f t="shared" si="28"/>
        <v>0</v>
      </c>
      <c r="AR51" s="17">
        <f t="shared" si="28"/>
        <v>0</v>
      </c>
      <c r="AS51" s="17">
        <f t="shared" si="28"/>
        <v>0</v>
      </c>
      <c r="AT51" s="17">
        <f t="shared" si="28"/>
        <v>0</v>
      </c>
      <c r="AU51" s="17">
        <f t="shared" si="28"/>
        <v>0</v>
      </c>
      <c r="AV51" s="17">
        <f t="shared" si="28"/>
        <v>0</v>
      </c>
      <c r="AW51" s="17">
        <f t="shared" si="28"/>
        <v>0</v>
      </c>
      <c r="AX51" s="17">
        <f t="shared" si="28"/>
        <v>0</v>
      </c>
      <c r="AY51" s="17">
        <f t="shared" si="28"/>
        <v>0</v>
      </c>
      <c r="AZ51" s="17">
        <f t="shared" si="28"/>
        <v>0</v>
      </c>
      <c r="BA51" s="17">
        <f t="shared" si="28"/>
        <v>0</v>
      </c>
      <c r="BB51" s="17">
        <f t="shared" si="28"/>
        <v>0</v>
      </c>
      <c r="BC51" s="17">
        <f t="shared" si="28"/>
        <v>0</v>
      </c>
      <c r="BD51" s="17">
        <f t="shared" si="28"/>
        <v>0</v>
      </c>
      <c r="BE51" s="17">
        <f t="shared" si="28"/>
        <v>0</v>
      </c>
      <c r="BF51" s="17">
        <f t="shared" si="28"/>
        <v>0</v>
      </c>
    </row>
    <row r="52" spans="1:58">
      <c r="A52" s="43"/>
      <c r="B52" s="44"/>
      <c r="C52" s="45"/>
      <c r="D52" s="9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8"/>
      <c r="AY52" s="18"/>
      <c r="AZ52" s="18"/>
      <c r="BA52" s="18"/>
      <c r="BB52" s="18"/>
      <c r="BC52" s="18"/>
      <c r="BD52" s="18"/>
      <c r="BE52" s="18"/>
      <c r="BF52" s="18"/>
    </row>
    <row r="53" spans="1:58" ht="47.25">
      <c r="A53" s="1" t="s">
        <v>132</v>
      </c>
      <c r="B53" s="2" t="s">
        <v>133</v>
      </c>
      <c r="C53" s="2" t="s">
        <v>85</v>
      </c>
      <c r="D53" s="3" t="s">
        <v>86</v>
      </c>
      <c r="E53" s="17">
        <f t="shared" ref="E53:AJ53" si="29">E54+E59+E63+E75</f>
        <v>0</v>
      </c>
      <c r="F53" s="17">
        <f t="shared" si="29"/>
        <v>0</v>
      </c>
      <c r="G53" s="17">
        <f t="shared" si="29"/>
        <v>0</v>
      </c>
      <c r="H53" s="17">
        <f t="shared" si="29"/>
        <v>0</v>
      </c>
      <c r="I53" s="17">
        <f t="shared" si="29"/>
        <v>0</v>
      </c>
      <c r="J53" s="17">
        <f t="shared" si="29"/>
        <v>0</v>
      </c>
      <c r="K53" s="17">
        <f t="shared" si="29"/>
        <v>0</v>
      </c>
      <c r="L53" s="17">
        <f t="shared" si="29"/>
        <v>0</v>
      </c>
      <c r="M53" s="17">
        <f t="shared" si="29"/>
        <v>0</v>
      </c>
      <c r="N53" s="17">
        <f t="shared" si="29"/>
        <v>0</v>
      </c>
      <c r="O53" s="17">
        <f t="shared" si="29"/>
        <v>0</v>
      </c>
      <c r="P53" s="17">
        <f t="shared" si="29"/>
        <v>0</v>
      </c>
      <c r="Q53" s="17">
        <f t="shared" si="29"/>
        <v>0</v>
      </c>
      <c r="R53" s="17">
        <f t="shared" si="29"/>
        <v>0</v>
      </c>
      <c r="S53" s="17">
        <f t="shared" si="29"/>
        <v>0</v>
      </c>
      <c r="T53" s="17">
        <f t="shared" si="29"/>
        <v>0</v>
      </c>
      <c r="U53" s="17">
        <f t="shared" si="29"/>
        <v>0</v>
      </c>
      <c r="V53" s="17">
        <f t="shared" si="29"/>
        <v>0</v>
      </c>
      <c r="W53" s="17">
        <f t="shared" si="29"/>
        <v>0</v>
      </c>
      <c r="X53" s="17">
        <f t="shared" si="29"/>
        <v>0</v>
      </c>
      <c r="Y53" s="17">
        <f t="shared" si="29"/>
        <v>0</v>
      </c>
      <c r="Z53" s="17">
        <f t="shared" si="29"/>
        <v>0</v>
      </c>
      <c r="AA53" s="17">
        <f t="shared" si="29"/>
        <v>0</v>
      </c>
      <c r="AB53" s="17">
        <f t="shared" si="29"/>
        <v>0</v>
      </c>
      <c r="AC53" s="17">
        <f t="shared" si="29"/>
        <v>0</v>
      </c>
      <c r="AD53" s="17">
        <f t="shared" si="29"/>
        <v>0</v>
      </c>
      <c r="AE53" s="17">
        <f t="shared" si="29"/>
        <v>0</v>
      </c>
      <c r="AF53" s="17">
        <f t="shared" si="29"/>
        <v>0</v>
      </c>
      <c r="AG53" s="17">
        <f t="shared" si="29"/>
        <v>0</v>
      </c>
      <c r="AH53" s="17">
        <f t="shared" si="29"/>
        <v>0.24</v>
      </c>
      <c r="AI53" s="17">
        <f t="shared" si="29"/>
        <v>0</v>
      </c>
      <c r="AJ53" s="17">
        <f t="shared" si="29"/>
        <v>7</v>
      </c>
      <c r="AK53" s="17">
        <f t="shared" ref="AK53:BF53" si="30">AK54+AK59+AK63+AK75</f>
        <v>0</v>
      </c>
      <c r="AL53" s="17">
        <f t="shared" si="30"/>
        <v>0</v>
      </c>
      <c r="AM53" s="17">
        <f t="shared" si="30"/>
        <v>0</v>
      </c>
      <c r="AN53" s="17">
        <f t="shared" si="30"/>
        <v>0</v>
      </c>
      <c r="AO53" s="17">
        <f t="shared" si="30"/>
        <v>0</v>
      </c>
      <c r="AP53" s="17">
        <f t="shared" si="30"/>
        <v>0</v>
      </c>
      <c r="AQ53" s="17">
        <f t="shared" si="30"/>
        <v>0.24</v>
      </c>
      <c r="AR53" s="17">
        <f t="shared" si="30"/>
        <v>0</v>
      </c>
      <c r="AS53" s="17">
        <f t="shared" si="30"/>
        <v>7</v>
      </c>
      <c r="AT53" s="17">
        <f t="shared" si="30"/>
        <v>0</v>
      </c>
      <c r="AU53" s="17">
        <f t="shared" si="30"/>
        <v>0</v>
      </c>
      <c r="AV53" s="17">
        <f t="shared" si="30"/>
        <v>0</v>
      </c>
      <c r="AW53" s="17">
        <f t="shared" si="30"/>
        <v>0</v>
      </c>
      <c r="AX53" s="17">
        <f t="shared" si="30"/>
        <v>0</v>
      </c>
      <c r="AY53" s="17">
        <f t="shared" si="30"/>
        <v>0</v>
      </c>
      <c r="AZ53" s="17">
        <f t="shared" si="30"/>
        <v>0.48</v>
      </c>
      <c r="BA53" s="17">
        <f t="shared" si="30"/>
        <v>0</v>
      </c>
      <c r="BB53" s="17">
        <f t="shared" si="30"/>
        <v>14</v>
      </c>
      <c r="BC53" s="17">
        <f t="shared" si="30"/>
        <v>0</v>
      </c>
      <c r="BD53" s="17">
        <f t="shared" si="30"/>
        <v>0</v>
      </c>
      <c r="BE53" s="17">
        <f t="shared" si="30"/>
        <v>0</v>
      </c>
      <c r="BF53" s="17">
        <f t="shared" si="30"/>
        <v>0</v>
      </c>
    </row>
    <row r="54" spans="1:58" s="5" customFormat="1" ht="78.75">
      <c r="A54" s="1" t="s">
        <v>134</v>
      </c>
      <c r="B54" s="2" t="s">
        <v>135</v>
      </c>
      <c r="C54" s="2" t="s">
        <v>85</v>
      </c>
      <c r="D54" s="3" t="s">
        <v>86</v>
      </c>
      <c r="E54" s="4">
        <f t="shared" ref="E54:AJ54" si="31">E55+E57</f>
        <v>0</v>
      </c>
      <c r="F54" s="4">
        <f t="shared" si="31"/>
        <v>0</v>
      </c>
      <c r="G54" s="4">
        <f t="shared" si="31"/>
        <v>0</v>
      </c>
      <c r="H54" s="4">
        <f t="shared" si="31"/>
        <v>0</v>
      </c>
      <c r="I54" s="4">
        <f t="shared" si="31"/>
        <v>0</v>
      </c>
      <c r="J54" s="4">
        <f t="shared" si="31"/>
        <v>0</v>
      </c>
      <c r="K54" s="4">
        <f t="shared" si="31"/>
        <v>0</v>
      </c>
      <c r="L54" s="4">
        <f t="shared" si="31"/>
        <v>0</v>
      </c>
      <c r="M54" s="4">
        <f t="shared" si="31"/>
        <v>0</v>
      </c>
      <c r="N54" s="4">
        <f t="shared" si="31"/>
        <v>0</v>
      </c>
      <c r="O54" s="4">
        <f t="shared" si="31"/>
        <v>0</v>
      </c>
      <c r="P54" s="4">
        <f t="shared" si="31"/>
        <v>0</v>
      </c>
      <c r="Q54" s="4">
        <f t="shared" si="31"/>
        <v>0</v>
      </c>
      <c r="R54" s="4">
        <f t="shared" si="31"/>
        <v>0</v>
      </c>
      <c r="S54" s="4">
        <f t="shared" si="31"/>
        <v>0</v>
      </c>
      <c r="T54" s="4">
        <f t="shared" si="31"/>
        <v>0</v>
      </c>
      <c r="U54" s="4">
        <f t="shared" si="31"/>
        <v>0</v>
      </c>
      <c r="V54" s="4">
        <f t="shared" si="31"/>
        <v>0</v>
      </c>
      <c r="W54" s="4">
        <f t="shared" si="31"/>
        <v>0</v>
      </c>
      <c r="X54" s="4">
        <f t="shared" si="31"/>
        <v>0</v>
      </c>
      <c r="Y54" s="4">
        <f t="shared" si="31"/>
        <v>0</v>
      </c>
      <c r="Z54" s="4">
        <f t="shared" si="31"/>
        <v>0</v>
      </c>
      <c r="AA54" s="4">
        <f t="shared" si="31"/>
        <v>0</v>
      </c>
      <c r="AB54" s="4">
        <f t="shared" si="31"/>
        <v>0</v>
      </c>
      <c r="AC54" s="4">
        <f t="shared" si="31"/>
        <v>0</v>
      </c>
      <c r="AD54" s="4">
        <f t="shared" si="31"/>
        <v>0</v>
      </c>
      <c r="AE54" s="4">
        <f t="shared" si="31"/>
        <v>0</v>
      </c>
      <c r="AF54" s="4">
        <f t="shared" si="31"/>
        <v>0</v>
      </c>
      <c r="AG54" s="4">
        <f t="shared" si="31"/>
        <v>0</v>
      </c>
      <c r="AH54" s="4">
        <f t="shared" si="31"/>
        <v>0</v>
      </c>
      <c r="AI54" s="4">
        <f t="shared" si="31"/>
        <v>0</v>
      </c>
      <c r="AJ54" s="4">
        <f t="shared" si="31"/>
        <v>7</v>
      </c>
      <c r="AK54" s="4">
        <f t="shared" ref="AK54:BF54" si="32">AK55+AK57</f>
        <v>0</v>
      </c>
      <c r="AL54" s="4">
        <f t="shared" si="32"/>
        <v>0</v>
      </c>
      <c r="AM54" s="4">
        <f t="shared" si="32"/>
        <v>0</v>
      </c>
      <c r="AN54" s="4">
        <f t="shared" si="32"/>
        <v>0</v>
      </c>
      <c r="AO54" s="4">
        <f t="shared" si="32"/>
        <v>0</v>
      </c>
      <c r="AP54" s="4">
        <f t="shared" si="32"/>
        <v>0</v>
      </c>
      <c r="AQ54" s="4">
        <f t="shared" si="32"/>
        <v>0</v>
      </c>
      <c r="AR54" s="4">
        <f t="shared" si="32"/>
        <v>0</v>
      </c>
      <c r="AS54" s="4">
        <f t="shared" si="32"/>
        <v>7</v>
      </c>
      <c r="AT54" s="4">
        <f t="shared" si="32"/>
        <v>0</v>
      </c>
      <c r="AU54" s="4">
        <f t="shared" si="32"/>
        <v>0</v>
      </c>
      <c r="AV54" s="4">
        <f t="shared" si="32"/>
        <v>0</v>
      </c>
      <c r="AW54" s="4">
        <f t="shared" si="32"/>
        <v>0</v>
      </c>
      <c r="AX54" s="4">
        <f t="shared" si="32"/>
        <v>0</v>
      </c>
      <c r="AY54" s="4">
        <f t="shared" si="32"/>
        <v>0</v>
      </c>
      <c r="AZ54" s="4">
        <f t="shared" si="32"/>
        <v>0</v>
      </c>
      <c r="BA54" s="4">
        <f t="shared" si="32"/>
        <v>0</v>
      </c>
      <c r="BB54" s="4">
        <f t="shared" si="32"/>
        <v>14</v>
      </c>
      <c r="BC54" s="4">
        <f t="shared" si="32"/>
        <v>0</v>
      </c>
      <c r="BD54" s="4">
        <f t="shared" si="32"/>
        <v>0</v>
      </c>
      <c r="BE54" s="4">
        <f t="shared" si="32"/>
        <v>0</v>
      </c>
      <c r="BF54" s="4">
        <f t="shared" si="32"/>
        <v>0</v>
      </c>
    </row>
    <row r="55" spans="1:58" s="5" customFormat="1" ht="31.5">
      <c r="A55" s="1" t="s">
        <v>136</v>
      </c>
      <c r="B55" s="2" t="s">
        <v>137</v>
      </c>
      <c r="C55" s="2" t="s">
        <v>85</v>
      </c>
      <c r="D55" s="3" t="s">
        <v>86</v>
      </c>
      <c r="E55" s="4">
        <f t="shared" ref="E55:AJ55" si="33">SUM(E56)</f>
        <v>0</v>
      </c>
      <c r="F55" s="4">
        <f t="shared" si="33"/>
        <v>0</v>
      </c>
      <c r="G55" s="4">
        <f t="shared" si="33"/>
        <v>0</v>
      </c>
      <c r="H55" s="4">
        <f t="shared" si="33"/>
        <v>0</v>
      </c>
      <c r="I55" s="4">
        <f t="shared" si="33"/>
        <v>0</v>
      </c>
      <c r="J55" s="4">
        <f t="shared" si="33"/>
        <v>0</v>
      </c>
      <c r="K55" s="4">
        <f t="shared" si="33"/>
        <v>0</v>
      </c>
      <c r="L55" s="4">
        <f t="shared" si="33"/>
        <v>0</v>
      </c>
      <c r="M55" s="4">
        <f t="shared" si="33"/>
        <v>0</v>
      </c>
      <c r="N55" s="4">
        <f t="shared" si="33"/>
        <v>0</v>
      </c>
      <c r="O55" s="4">
        <f t="shared" si="33"/>
        <v>0</v>
      </c>
      <c r="P55" s="4">
        <f t="shared" si="33"/>
        <v>0</v>
      </c>
      <c r="Q55" s="4">
        <f t="shared" si="33"/>
        <v>0</v>
      </c>
      <c r="R55" s="4">
        <f t="shared" si="33"/>
        <v>0</v>
      </c>
      <c r="S55" s="4">
        <f t="shared" si="33"/>
        <v>0</v>
      </c>
      <c r="T55" s="4">
        <f t="shared" si="33"/>
        <v>0</v>
      </c>
      <c r="U55" s="4">
        <f t="shared" si="33"/>
        <v>0</v>
      </c>
      <c r="V55" s="4">
        <f t="shared" si="33"/>
        <v>0</v>
      </c>
      <c r="W55" s="4">
        <f t="shared" si="33"/>
        <v>0</v>
      </c>
      <c r="X55" s="4">
        <f t="shared" si="33"/>
        <v>0</v>
      </c>
      <c r="Y55" s="4">
        <f t="shared" si="33"/>
        <v>0</v>
      </c>
      <c r="Z55" s="4">
        <f t="shared" si="33"/>
        <v>0</v>
      </c>
      <c r="AA55" s="4">
        <f t="shared" si="33"/>
        <v>0</v>
      </c>
      <c r="AB55" s="4">
        <f t="shared" si="33"/>
        <v>0</v>
      </c>
      <c r="AC55" s="4">
        <f t="shared" si="33"/>
        <v>0</v>
      </c>
      <c r="AD55" s="4">
        <f t="shared" si="33"/>
        <v>0</v>
      </c>
      <c r="AE55" s="4">
        <f t="shared" si="33"/>
        <v>0</v>
      </c>
      <c r="AF55" s="4">
        <f t="shared" si="33"/>
        <v>0</v>
      </c>
      <c r="AG55" s="4">
        <f t="shared" si="33"/>
        <v>0</v>
      </c>
      <c r="AH55" s="4">
        <f t="shared" si="33"/>
        <v>0</v>
      </c>
      <c r="AI55" s="4">
        <f t="shared" si="33"/>
        <v>0</v>
      </c>
      <c r="AJ55" s="4">
        <f t="shared" si="33"/>
        <v>0</v>
      </c>
      <c r="AK55" s="4">
        <f t="shared" ref="AK55:BF55" si="34">SUM(AK56)</f>
        <v>0</v>
      </c>
      <c r="AL55" s="4">
        <f t="shared" si="34"/>
        <v>0</v>
      </c>
      <c r="AM55" s="4">
        <f t="shared" si="34"/>
        <v>0</v>
      </c>
      <c r="AN55" s="4">
        <f t="shared" si="34"/>
        <v>0</v>
      </c>
      <c r="AO55" s="4">
        <f t="shared" si="34"/>
        <v>0</v>
      </c>
      <c r="AP55" s="4">
        <f t="shared" si="34"/>
        <v>0</v>
      </c>
      <c r="AQ55" s="4">
        <f t="shared" si="34"/>
        <v>0</v>
      </c>
      <c r="AR55" s="4">
        <f t="shared" si="34"/>
        <v>0</v>
      </c>
      <c r="AS55" s="4">
        <f t="shared" si="34"/>
        <v>0</v>
      </c>
      <c r="AT55" s="4">
        <f t="shared" si="34"/>
        <v>0</v>
      </c>
      <c r="AU55" s="4">
        <f t="shared" si="34"/>
        <v>0</v>
      </c>
      <c r="AV55" s="4">
        <f t="shared" si="34"/>
        <v>0</v>
      </c>
      <c r="AW55" s="4">
        <f t="shared" si="34"/>
        <v>0</v>
      </c>
      <c r="AX55" s="4">
        <f t="shared" si="34"/>
        <v>0</v>
      </c>
      <c r="AY55" s="4">
        <f t="shared" si="34"/>
        <v>0</v>
      </c>
      <c r="AZ55" s="4">
        <f t="shared" si="34"/>
        <v>0</v>
      </c>
      <c r="BA55" s="4">
        <f t="shared" si="34"/>
        <v>0</v>
      </c>
      <c r="BB55" s="4">
        <f t="shared" si="34"/>
        <v>0</v>
      </c>
      <c r="BC55" s="4">
        <f t="shared" si="34"/>
        <v>0</v>
      </c>
      <c r="BD55" s="4">
        <f t="shared" si="34"/>
        <v>0</v>
      </c>
      <c r="BE55" s="4">
        <f t="shared" si="34"/>
        <v>0</v>
      </c>
      <c r="BF55" s="4">
        <f t="shared" si="34"/>
        <v>0</v>
      </c>
    </row>
    <row r="56" spans="1:58" s="5" customFormat="1">
      <c r="A56" s="6"/>
      <c r="B56" s="7"/>
      <c r="C56" s="8"/>
      <c r="D56" s="9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</row>
    <row r="57" spans="1:58" s="5" customFormat="1" ht="63">
      <c r="A57" s="1" t="s">
        <v>138</v>
      </c>
      <c r="B57" s="2" t="s">
        <v>139</v>
      </c>
      <c r="C57" s="2" t="s">
        <v>85</v>
      </c>
      <c r="D57" s="3" t="s">
        <v>86</v>
      </c>
      <c r="E57" s="4">
        <f t="shared" ref="E57:AJ57" si="35">SUM(E58)</f>
        <v>0</v>
      </c>
      <c r="F57" s="4">
        <f t="shared" si="35"/>
        <v>0</v>
      </c>
      <c r="G57" s="4">
        <f t="shared" si="35"/>
        <v>0</v>
      </c>
      <c r="H57" s="4">
        <f t="shared" si="35"/>
        <v>0</v>
      </c>
      <c r="I57" s="4">
        <f t="shared" si="35"/>
        <v>0</v>
      </c>
      <c r="J57" s="4">
        <f t="shared" si="35"/>
        <v>0</v>
      </c>
      <c r="K57" s="4">
        <f t="shared" si="35"/>
        <v>0</v>
      </c>
      <c r="L57" s="4">
        <f t="shared" si="35"/>
        <v>0</v>
      </c>
      <c r="M57" s="4">
        <f t="shared" si="35"/>
        <v>0</v>
      </c>
      <c r="N57" s="4">
        <f t="shared" si="35"/>
        <v>0</v>
      </c>
      <c r="O57" s="4">
        <f t="shared" si="35"/>
        <v>0</v>
      </c>
      <c r="P57" s="4">
        <f t="shared" si="35"/>
        <v>0</v>
      </c>
      <c r="Q57" s="4">
        <f t="shared" si="35"/>
        <v>0</v>
      </c>
      <c r="R57" s="4">
        <f t="shared" si="35"/>
        <v>0</v>
      </c>
      <c r="S57" s="4">
        <f t="shared" si="35"/>
        <v>0</v>
      </c>
      <c r="T57" s="4">
        <f t="shared" si="35"/>
        <v>0</v>
      </c>
      <c r="U57" s="4">
        <f t="shared" si="35"/>
        <v>0</v>
      </c>
      <c r="V57" s="4">
        <f t="shared" si="35"/>
        <v>0</v>
      </c>
      <c r="W57" s="4">
        <f t="shared" si="35"/>
        <v>0</v>
      </c>
      <c r="X57" s="4">
        <f t="shared" si="35"/>
        <v>0</v>
      </c>
      <c r="Y57" s="4">
        <f t="shared" si="35"/>
        <v>0</v>
      </c>
      <c r="Z57" s="4">
        <f t="shared" si="35"/>
        <v>0</v>
      </c>
      <c r="AA57" s="4">
        <f t="shared" si="35"/>
        <v>0</v>
      </c>
      <c r="AB57" s="4">
        <f t="shared" si="35"/>
        <v>0</v>
      </c>
      <c r="AC57" s="4">
        <f t="shared" si="35"/>
        <v>0</v>
      </c>
      <c r="AD57" s="4">
        <f t="shared" si="35"/>
        <v>0</v>
      </c>
      <c r="AE57" s="4">
        <f t="shared" si="35"/>
        <v>0</v>
      </c>
      <c r="AF57" s="4">
        <f t="shared" si="35"/>
        <v>0</v>
      </c>
      <c r="AG57" s="4">
        <f t="shared" si="35"/>
        <v>0</v>
      </c>
      <c r="AH57" s="4">
        <f t="shared" si="35"/>
        <v>0</v>
      </c>
      <c r="AI57" s="4">
        <f t="shared" si="35"/>
        <v>0</v>
      </c>
      <c r="AJ57" s="4">
        <f t="shared" si="35"/>
        <v>7</v>
      </c>
      <c r="AK57" s="4">
        <f t="shared" ref="AK57:BF57" si="36">SUM(AK58)</f>
        <v>0</v>
      </c>
      <c r="AL57" s="4">
        <f t="shared" si="36"/>
        <v>0</v>
      </c>
      <c r="AM57" s="4">
        <f t="shared" si="36"/>
        <v>0</v>
      </c>
      <c r="AN57" s="4">
        <f t="shared" si="36"/>
        <v>0</v>
      </c>
      <c r="AO57" s="4">
        <f t="shared" si="36"/>
        <v>0</v>
      </c>
      <c r="AP57" s="4">
        <f t="shared" si="36"/>
        <v>0</v>
      </c>
      <c r="AQ57" s="4">
        <f t="shared" si="36"/>
        <v>0</v>
      </c>
      <c r="AR57" s="4">
        <f t="shared" si="36"/>
        <v>0</v>
      </c>
      <c r="AS57" s="4">
        <f t="shared" si="36"/>
        <v>7</v>
      </c>
      <c r="AT57" s="4">
        <f t="shared" si="36"/>
        <v>0</v>
      </c>
      <c r="AU57" s="4">
        <f t="shared" si="36"/>
        <v>0</v>
      </c>
      <c r="AV57" s="4">
        <f t="shared" si="36"/>
        <v>0</v>
      </c>
      <c r="AW57" s="4">
        <f t="shared" si="36"/>
        <v>0</v>
      </c>
      <c r="AX57" s="4">
        <f t="shared" si="36"/>
        <v>0</v>
      </c>
      <c r="AY57" s="4">
        <f t="shared" si="36"/>
        <v>0</v>
      </c>
      <c r="AZ57" s="4">
        <f t="shared" si="36"/>
        <v>0</v>
      </c>
      <c r="BA57" s="4">
        <f t="shared" si="36"/>
        <v>0</v>
      </c>
      <c r="BB57" s="4">
        <f t="shared" si="36"/>
        <v>14</v>
      </c>
      <c r="BC57" s="4">
        <f t="shared" si="36"/>
        <v>0</v>
      </c>
      <c r="BD57" s="4">
        <f t="shared" si="36"/>
        <v>0</v>
      </c>
      <c r="BE57" s="4">
        <f t="shared" si="36"/>
        <v>0</v>
      </c>
      <c r="BF57" s="4">
        <f t="shared" si="36"/>
        <v>0</v>
      </c>
    </row>
    <row r="58" spans="1:58" s="5" customFormat="1" ht="47.25">
      <c r="A58" s="6" t="s">
        <v>138</v>
      </c>
      <c r="B58" s="7" t="s">
        <v>182</v>
      </c>
      <c r="C58" s="8" t="s">
        <v>184</v>
      </c>
      <c r="D58" s="9" t="s">
        <v>86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  <c r="P58" s="10">
        <v>0</v>
      </c>
      <c r="Q58" s="10">
        <v>0</v>
      </c>
      <c r="R58" s="10">
        <v>0</v>
      </c>
      <c r="S58" s="10">
        <v>0</v>
      </c>
      <c r="T58" s="10">
        <v>0</v>
      </c>
      <c r="U58" s="10">
        <v>0</v>
      </c>
      <c r="V58" s="10">
        <v>0</v>
      </c>
      <c r="W58" s="10">
        <v>0</v>
      </c>
      <c r="X58" s="10">
        <v>0</v>
      </c>
      <c r="Y58" s="10">
        <v>0</v>
      </c>
      <c r="Z58" s="10">
        <v>0</v>
      </c>
      <c r="AA58" s="10">
        <v>0</v>
      </c>
      <c r="AB58" s="10">
        <v>0</v>
      </c>
      <c r="AC58" s="10">
        <v>0</v>
      </c>
      <c r="AD58" s="10">
        <v>0</v>
      </c>
      <c r="AE58" s="10">
        <v>0</v>
      </c>
      <c r="AF58" s="10">
        <v>0</v>
      </c>
      <c r="AG58" s="10">
        <v>0</v>
      </c>
      <c r="AH58" s="10">
        <v>0</v>
      </c>
      <c r="AI58" s="10">
        <v>0</v>
      </c>
      <c r="AJ58" s="10">
        <v>7</v>
      </c>
      <c r="AK58" s="10">
        <v>0</v>
      </c>
      <c r="AL58" s="10">
        <v>0</v>
      </c>
      <c r="AM58" s="10">
        <v>0</v>
      </c>
      <c r="AN58" s="10">
        <v>0</v>
      </c>
      <c r="AO58" s="10">
        <v>0</v>
      </c>
      <c r="AP58" s="10">
        <v>0</v>
      </c>
      <c r="AQ58" s="10">
        <v>0</v>
      </c>
      <c r="AR58" s="10">
        <v>0</v>
      </c>
      <c r="AS58" s="10">
        <v>7</v>
      </c>
      <c r="AT58" s="10">
        <v>0</v>
      </c>
      <c r="AU58" s="10">
        <v>0</v>
      </c>
      <c r="AV58" s="10">
        <v>0</v>
      </c>
      <c r="AW58" s="10">
        <v>0</v>
      </c>
      <c r="AX58" s="10">
        <v>0</v>
      </c>
      <c r="AY58" s="10">
        <v>0</v>
      </c>
      <c r="AZ58" s="10">
        <v>0</v>
      </c>
      <c r="BA58" s="10">
        <v>0</v>
      </c>
      <c r="BB58" s="10">
        <v>14</v>
      </c>
      <c r="BC58" s="10">
        <v>0</v>
      </c>
      <c r="BD58" s="10">
        <v>0</v>
      </c>
      <c r="BE58" s="10">
        <v>0</v>
      </c>
      <c r="BF58" s="10">
        <v>0</v>
      </c>
    </row>
    <row r="59" spans="1:58" s="5" customFormat="1" ht="47.25">
      <c r="A59" s="1" t="s">
        <v>140</v>
      </c>
      <c r="B59" s="2" t="s">
        <v>141</v>
      </c>
      <c r="C59" s="2" t="s">
        <v>85</v>
      </c>
      <c r="D59" s="3" t="s">
        <v>86</v>
      </c>
      <c r="E59" s="4">
        <f t="shared" ref="E59:AJ59" si="37">E60</f>
        <v>0</v>
      </c>
      <c r="F59" s="4">
        <f t="shared" si="37"/>
        <v>0</v>
      </c>
      <c r="G59" s="4">
        <f t="shared" si="37"/>
        <v>0</v>
      </c>
      <c r="H59" s="4">
        <f t="shared" si="37"/>
        <v>0</v>
      </c>
      <c r="I59" s="4">
        <f t="shared" si="37"/>
        <v>0</v>
      </c>
      <c r="J59" s="4">
        <f t="shared" si="37"/>
        <v>0</v>
      </c>
      <c r="K59" s="4">
        <f t="shared" si="37"/>
        <v>0</v>
      </c>
      <c r="L59" s="4">
        <f t="shared" si="37"/>
        <v>0</v>
      </c>
      <c r="M59" s="4">
        <f t="shared" si="37"/>
        <v>0</v>
      </c>
      <c r="N59" s="4">
        <f t="shared" si="37"/>
        <v>0</v>
      </c>
      <c r="O59" s="4">
        <f t="shared" si="37"/>
        <v>0</v>
      </c>
      <c r="P59" s="4">
        <f t="shared" si="37"/>
        <v>0</v>
      </c>
      <c r="Q59" s="4">
        <f t="shared" si="37"/>
        <v>0</v>
      </c>
      <c r="R59" s="4">
        <f t="shared" si="37"/>
        <v>0</v>
      </c>
      <c r="S59" s="4">
        <f t="shared" si="37"/>
        <v>0</v>
      </c>
      <c r="T59" s="4">
        <f t="shared" si="37"/>
        <v>0</v>
      </c>
      <c r="U59" s="4">
        <f t="shared" si="37"/>
        <v>0</v>
      </c>
      <c r="V59" s="4">
        <f t="shared" si="37"/>
        <v>0</v>
      </c>
      <c r="W59" s="4">
        <f t="shared" si="37"/>
        <v>0</v>
      </c>
      <c r="X59" s="4">
        <f t="shared" si="37"/>
        <v>0</v>
      </c>
      <c r="Y59" s="4">
        <f t="shared" si="37"/>
        <v>0</v>
      </c>
      <c r="Z59" s="4">
        <f t="shared" si="37"/>
        <v>0</v>
      </c>
      <c r="AA59" s="4">
        <f t="shared" si="37"/>
        <v>0</v>
      </c>
      <c r="AB59" s="4">
        <f t="shared" si="37"/>
        <v>0</v>
      </c>
      <c r="AC59" s="4">
        <f t="shared" si="37"/>
        <v>0</v>
      </c>
      <c r="AD59" s="4">
        <f t="shared" si="37"/>
        <v>0</v>
      </c>
      <c r="AE59" s="4">
        <f t="shared" si="37"/>
        <v>0</v>
      </c>
      <c r="AF59" s="4">
        <f t="shared" si="37"/>
        <v>0</v>
      </c>
      <c r="AG59" s="4">
        <f t="shared" si="37"/>
        <v>0</v>
      </c>
      <c r="AH59" s="4">
        <f t="shared" si="37"/>
        <v>0.24</v>
      </c>
      <c r="AI59" s="4">
        <f t="shared" si="37"/>
        <v>0</v>
      </c>
      <c r="AJ59" s="4">
        <f t="shared" si="37"/>
        <v>0</v>
      </c>
      <c r="AK59" s="4">
        <f t="shared" ref="AK59:BF59" si="38">AK60</f>
        <v>0</v>
      </c>
      <c r="AL59" s="4">
        <f t="shared" si="38"/>
        <v>0</v>
      </c>
      <c r="AM59" s="4">
        <f t="shared" si="38"/>
        <v>0</v>
      </c>
      <c r="AN59" s="4">
        <f t="shared" si="38"/>
        <v>0</v>
      </c>
      <c r="AO59" s="4">
        <f t="shared" si="38"/>
        <v>0</v>
      </c>
      <c r="AP59" s="4">
        <f t="shared" si="38"/>
        <v>0</v>
      </c>
      <c r="AQ59" s="4">
        <f t="shared" si="38"/>
        <v>0.24</v>
      </c>
      <c r="AR59" s="4">
        <f t="shared" si="38"/>
        <v>0</v>
      </c>
      <c r="AS59" s="4">
        <f t="shared" si="38"/>
        <v>0</v>
      </c>
      <c r="AT59" s="4">
        <f t="shared" si="38"/>
        <v>0</v>
      </c>
      <c r="AU59" s="4">
        <f t="shared" si="38"/>
        <v>0</v>
      </c>
      <c r="AV59" s="4">
        <f t="shared" si="38"/>
        <v>0</v>
      </c>
      <c r="AW59" s="4">
        <f t="shared" si="38"/>
        <v>0</v>
      </c>
      <c r="AX59" s="4">
        <f t="shared" si="38"/>
        <v>0</v>
      </c>
      <c r="AY59" s="4">
        <f t="shared" si="38"/>
        <v>0</v>
      </c>
      <c r="AZ59" s="4">
        <f t="shared" si="38"/>
        <v>0.48</v>
      </c>
      <c r="BA59" s="4">
        <f t="shared" si="38"/>
        <v>0</v>
      </c>
      <c r="BB59" s="4">
        <f t="shared" si="38"/>
        <v>0</v>
      </c>
      <c r="BC59" s="4">
        <f t="shared" si="38"/>
        <v>0</v>
      </c>
      <c r="BD59" s="4">
        <f t="shared" si="38"/>
        <v>0</v>
      </c>
      <c r="BE59" s="4">
        <f t="shared" si="38"/>
        <v>0</v>
      </c>
      <c r="BF59" s="4">
        <f t="shared" si="38"/>
        <v>0</v>
      </c>
    </row>
    <row r="60" spans="1:58" s="5" customFormat="1" ht="31.5">
      <c r="A60" s="1" t="s">
        <v>142</v>
      </c>
      <c r="B60" s="2" t="s">
        <v>143</v>
      </c>
      <c r="C60" s="2" t="s">
        <v>85</v>
      </c>
      <c r="D60" s="3" t="s">
        <v>86</v>
      </c>
      <c r="E60" s="4">
        <f t="shared" ref="E60:AJ60" si="39">SUM(E61)</f>
        <v>0</v>
      </c>
      <c r="F60" s="4">
        <f t="shared" si="39"/>
        <v>0</v>
      </c>
      <c r="G60" s="4">
        <f t="shared" si="39"/>
        <v>0</v>
      </c>
      <c r="H60" s="4">
        <f t="shared" si="39"/>
        <v>0</v>
      </c>
      <c r="I60" s="4">
        <f t="shared" si="39"/>
        <v>0</v>
      </c>
      <c r="J60" s="4">
        <f t="shared" si="39"/>
        <v>0</v>
      </c>
      <c r="K60" s="4">
        <f t="shared" si="39"/>
        <v>0</v>
      </c>
      <c r="L60" s="4">
        <f t="shared" si="39"/>
        <v>0</v>
      </c>
      <c r="M60" s="4">
        <f t="shared" si="39"/>
        <v>0</v>
      </c>
      <c r="N60" s="4">
        <f t="shared" si="39"/>
        <v>0</v>
      </c>
      <c r="O60" s="4">
        <f t="shared" si="39"/>
        <v>0</v>
      </c>
      <c r="P60" s="4">
        <f t="shared" si="39"/>
        <v>0</v>
      </c>
      <c r="Q60" s="4">
        <f t="shared" si="39"/>
        <v>0</v>
      </c>
      <c r="R60" s="4">
        <f t="shared" si="39"/>
        <v>0</v>
      </c>
      <c r="S60" s="4">
        <f t="shared" si="39"/>
        <v>0</v>
      </c>
      <c r="T60" s="4">
        <f t="shared" si="39"/>
        <v>0</v>
      </c>
      <c r="U60" s="4">
        <f t="shared" si="39"/>
        <v>0</v>
      </c>
      <c r="V60" s="4">
        <f t="shared" si="39"/>
        <v>0</v>
      </c>
      <c r="W60" s="4">
        <f t="shared" si="39"/>
        <v>0</v>
      </c>
      <c r="X60" s="4">
        <f t="shared" si="39"/>
        <v>0</v>
      </c>
      <c r="Y60" s="4">
        <f t="shared" si="39"/>
        <v>0</v>
      </c>
      <c r="Z60" s="4">
        <f t="shared" si="39"/>
        <v>0</v>
      </c>
      <c r="AA60" s="4">
        <f t="shared" si="39"/>
        <v>0</v>
      </c>
      <c r="AB60" s="4">
        <f t="shared" si="39"/>
        <v>0</v>
      </c>
      <c r="AC60" s="4">
        <f t="shared" si="39"/>
        <v>0</v>
      </c>
      <c r="AD60" s="4">
        <f t="shared" si="39"/>
        <v>0</v>
      </c>
      <c r="AE60" s="4">
        <f t="shared" si="39"/>
        <v>0</v>
      </c>
      <c r="AF60" s="4">
        <f t="shared" si="39"/>
        <v>0</v>
      </c>
      <c r="AG60" s="4">
        <f t="shared" si="39"/>
        <v>0</v>
      </c>
      <c r="AH60" s="4">
        <f t="shared" si="39"/>
        <v>0.24</v>
      </c>
      <c r="AI60" s="4">
        <f t="shared" si="39"/>
        <v>0</v>
      </c>
      <c r="AJ60" s="4">
        <f t="shared" si="39"/>
        <v>0</v>
      </c>
      <c r="AK60" s="4">
        <f t="shared" ref="AK60:BF60" si="40">SUM(AK61)</f>
        <v>0</v>
      </c>
      <c r="AL60" s="4">
        <f t="shared" si="40"/>
        <v>0</v>
      </c>
      <c r="AM60" s="4">
        <f t="shared" si="40"/>
        <v>0</v>
      </c>
      <c r="AN60" s="4">
        <f t="shared" si="40"/>
        <v>0</v>
      </c>
      <c r="AO60" s="4">
        <f t="shared" si="40"/>
        <v>0</v>
      </c>
      <c r="AP60" s="4">
        <f t="shared" si="40"/>
        <v>0</v>
      </c>
      <c r="AQ60" s="4">
        <f t="shared" si="40"/>
        <v>0.24</v>
      </c>
      <c r="AR60" s="4">
        <f t="shared" si="40"/>
        <v>0</v>
      </c>
      <c r="AS60" s="4">
        <f t="shared" si="40"/>
        <v>0</v>
      </c>
      <c r="AT60" s="4">
        <f t="shared" si="40"/>
        <v>0</v>
      </c>
      <c r="AU60" s="4">
        <f t="shared" si="40"/>
        <v>0</v>
      </c>
      <c r="AV60" s="4">
        <f t="shared" si="40"/>
        <v>0</v>
      </c>
      <c r="AW60" s="4">
        <f t="shared" si="40"/>
        <v>0</v>
      </c>
      <c r="AX60" s="4">
        <f t="shared" si="40"/>
        <v>0</v>
      </c>
      <c r="AY60" s="4">
        <f t="shared" si="40"/>
        <v>0</v>
      </c>
      <c r="AZ60" s="4">
        <f t="shared" si="40"/>
        <v>0.48</v>
      </c>
      <c r="BA60" s="4">
        <f t="shared" si="40"/>
        <v>0</v>
      </c>
      <c r="BB60" s="4">
        <f t="shared" si="40"/>
        <v>0</v>
      </c>
      <c r="BC60" s="4">
        <f t="shared" si="40"/>
        <v>0</v>
      </c>
      <c r="BD60" s="4">
        <f t="shared" si="40"/>
        <v>0</v>
      </c>
      <c r="BE60" s="4">
        <f t="shared" si="40"/>
        <v>0</v>
      </c>
      <c r="BF60" s="4">
        <f t="shared" si="40"/>
        <v>0</v>
      </c>
    </row>
    <row r="61" spans="1:58" s="5" customFormat="1" ht="31.5">
      <c r="A61" s="6" t="s">
        <v>142</v>
      </c>
      <c r="B61" s="7" t="s">
        <v>183</v>
      </c>
      <c r="C61" s="8" t="s">
        <v>184</v>
      </c>
      <c r="D61" s="9" t="s">
        <v>86</v>
      </c>
      <c r="E61" s="10">
        <v>0</v>
      </c>
      <c r="F61" s="10">
        <v>0</v>
      </c>
      <c r="G61" s="17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  <c r="P61" s="10">
        <v>0</v>
      </c>
      <c r="Q61" s="10">
        <v>0</v>
      </c>
      <c r="R61" s="10">
        <v>0</v>
      </c>
      <c r="S61" s="10">
        <v>0</v>
      </c>
      <c r="T61" s="10">
        <v>0</v>
      </c>
      <c r="U61" s="10">
        <v>0</v>
      </c>
      <c r="V61" s="10">
        <v>0</v>
      </c>
      <c r="W61" s="10">
        <v>0</v>
      </c>
      <c r="X61" s="10">
        <v>0</v>
      </c>
      <c r="Y61" s="10">
        <v>0</v>
      </c>
      <c r="Z61" s="10">
        <v>0</v>
      </c>
      <c r="AA61" s="10">
        <v>0</v>
      </c>
      <c r="AB61" s="10">
        <v>0</v>
      </c>
      <c r="AC61" s="10">
        <v>0</v>
      </c>
      <c r="AD61" s="10">
        <v>0</v>
      </c>
      <c r="AE61" s="10">
        <v>0</v>
      </c>
      <c r="AF61" s="10">
        <v>0</v>
      </c>
      <c r="AG61" s="10">
        <v>0</v>
      </c>
      <c r="AH61" s="10">
        <v>0.24</v>
      </c>
      <c r="AI61" s="10">
        <v>0</v>
      </c>
      <c r="AJ61" s="10">
        <v>0</v>
      </c>
      <c r="AK61" s="10">
        <v>0</v>
      </c>
      <c r="AL61" s="10">
        <v>0</v>
      </c>
      <c r="AM61" s="10">
        <v>0</v>
      </c>
      <c r="AN61" s="10">
        <v>0</v>
      </c>
      <c r="AO61" s="10">
        <v>0</v>
      </c>
      <c r="AP61" s="10">
        <v>0</v>
      </c>
      <c r="AQ61" s="10">
        <v>0.24</v>
      </c>
      <c r="AR61" s="10">
        <v>0</v>
      </c>
      <c r="AS61" s="10">
        <v>0</v>
      </c>
      <c r="AT61" s="10">
        <v>0</v>
      </c>
      <c r="AU61" s="10">
        <v>0</v>
      </c>
      <c r="AV61" s="10">
        <v>0</v>
      </c>
      <c r="AW61" s="10">
        <v>0</v>
      </c>
      <c r="AX61" s="10">
        <v>0</v>
      </c>
      <c r="AY61" s="10">
        <v>0</v>
      </c>
      <c r="AZ61" s="10">
        <v>0.48</v>
      </c>
      <c r="BA61" s="10">
        <v>0</v>
      </c>
      <c r="BB61" s="10">
        <v>0</v>
      </c>
      <c r="BC61" s="10">
        <v>0</v>
      </c>
      <c r="BD61" s="10">
        <v>0</v>
      </c>
      <c r="BE61" s="10">
        <v>0</v>
      </c>
      <c r="BF61" s="10">
        <v>0</v>
      </c>
    </row>
    <row r="62" spans="1:58" ht="47.25">
      <c r="A62" s="1" t="s">
        <v>144</v>
      </c>
      <c r="B62" s="2" t="s">
        <v>145</v>
      </c>
      <c r="C62" s="42" t="s">
        <v>85</v>
      </c>
      <c r="D62" s="3" t="s">
        <v>86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0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0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0</v>
      </c>
      <c r="AG62" s="17">
        <v>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0</v>
      </c>
      <c r="AO62" s="17">
        <v>0</v>
      </c>
      <c r="AP62" s="17">
        <v>0</v>
      </c>
      <c r="AQ62" s="17">
        <v>0</v>
      </c>
      <c r="AR62" s="17">
        <v>0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</row>
    <row r="63" spans="1:58" ht="47.25">
      <c r="A63" s="1" t="s">
        <v>146</v>
      </c>
      <c r="B63" s="2" t="s">
        <v>147</v>
      </c>
      <c r="C63" s="2" t="s">
        <v>85</v>
      </c>
      <c r="D63" s="3" t="s">
        <v>86</v>
      </c>
      <c r="E63" s="17">
        <f t="shared" ref="E63:AJ63" si="41">SUM(E64,E66,E70)</f>
        <v>0</v>
      </c>
      <c r="F63" s="17">
        <f t="shared" si="41"/>
        <v>0</v>
      </c>
      <c r="G63" s="17">
        <f t="shared" si="41"/>
        <v>0</v>
      </c>
      <c r="H63" s="17">
        <f t="shared" si="41"/>
        <v>0</v>
      </c>
      <c r="I63" s="17">
        <f t="shared" si="41"/>
        <v>0</v>
      </c>
      <c r="J63" s="17">
        <f t="shared" si="41"/>
        <v>0</v>
      </c>
      <c r="K63" s="17">
        <f t="shared" si="41"/>
        <v>0</v>
      </c>
      <c r="L63" s="17">
        <f t="shared" si="41"/>
        <v>0</v>
      </c>
      <c r="M63" s="17">
        <f t="shared" si="41"/>
        <v>0</v>
      </c>
      <c r="N63" s="17">
        <f t="shared" si="41"/>
        <v>0</v>
      </c>
      <c r="O63" s="17">
        <f t="shared" si="41"/>
        <v>0</v>
      </c>
      <c r="P63" s="17">
        <f t="shared" si="41"/>
        <v>0</v>
      </c>
      <c r="Q63" s="17">
        <f t="shared" si="41"/>
        <v>0</v>
      </c>
      <c r="R63" s="17">
        <f t="shared" si="41"/>
        <v>0</v>
      </c>
      <c r="S63" s="17">
        <f t="shared" si="41"/>
        <v>0</v>
      </c>
      <c r="T63" s="17">
        <f t="shared" si="41"/>
        <v>0</v>
      </c>
      <c r="U63" s="17">
        <f t="shared" si="41"/>
        <v>0</v>
      </c>
      <c r="V63" s="17">
        <f t="shared" si="41"/>
        <v>0</v>
      </c>
      <c r="W63" s="17">
        <f t="shared" si="41"/>
        <v>0</v>
      </c>
      <c r="X63" s="17">
        <f t="shared" si="41"/>
        <v>0</v>
      </c>
      <c r="Y63" s="17">
        <f t="shared" si="41"/>
        <v>0</v>
      </c>
      <c r="Z63" s="17">
        <f t="shared" si="41"/>
        <v>0</v>
      </c>
      <c r="AA63" s="17">
        <f t="shared" si="41"/>
        <v>0</v>
      </c>
      <c r="AB63" s="17">
        <f t="shared" si="41"/>
        <v>0</v>
      </c>
      <c r="AC63" s="17">
        <f t="shared" si="41"/>
        <v>0</v>
      </c>
      <c r="AD63" s="17">
        <f t="shared" si="41"/>
        <v>0</v>
      </c>
      <c r="AE63" s="17">
        <f t="shared" si="41"/>
        <v>0</v>
      </c>
      <c r="AF63" s="17">
        <f t="shared" si="41"/>
        <v>0</v>
      </c>
      <c r="AG63" s="17">
        <f t="shared" si="41"/>
        <v>0</v>
      </c>
      <c r="AH63" s="17">
        <f t="shared" si="41"/>
        <v>0</v>
      </c>
      <c r="AI63" s="17">
        <f t="shared" si="41"/>
        <v>0</v>
      </c>
      <c r="AJ63" s="17">
        <f t="shared" si="41"/>
        <v>0</v>
      </c>
      <c r="AK63" s="17">
        <f t="shared" ref="AK63:BF63" si="42">SUM(AK64,AK66,AK70)</f>
        <v>0</v>
      </c>
      <c r="AL63" s="17">
        <f t="shared" si="42"/>
        <v>0</v>
      </c>
      <c r="AM63" s="17">
        <f t="shared" si="42"/>
        <v>0</v>
      </c>
      <c r="AN63" s="17">
        <f t="shared" si="42"/>
        <v>0</v>
      </c>
      <c r="AO63" s="17">
        <f t="shared" si="42"/>
        <v>0</v>
      </c>
      <c r="AP63" s="17">
        <f t="shared" si="42"/>
        <v>0</v>
      </c>
      <c r="AQ63" s="17">
        <f t="shared" si="42"/>
        <v>0</v>
      </c>
      <c r="AR63" s="17">
        <f t="shared" si="42"/>
        <v>0</v>
      </c>
      <c r="AS63" s="17">
        <f t="shared" si="42"/>
        <v>0</v>
      </c>
      <c r="AT63" s="17">
        <f t="shared" si="42"/>
        <v>0</v>
      </c>
      <c r="AU63" s="17">
        <f t="shared" si="42"/>
        <v>0</v>
      </c>
      <c r="AV63" s="17">
        <f t="shared" si="42"/>
        <v>0</v>
      </c>
      <c r="AW63" s="17">
        <f t="shared" si="42"/>
        <v>0</v>
      </c>
      <c r="AX63" s="17">
        <f t="shared" si="42"/>
        <v>0</v>
      </c>
      <c r="AY63" s="17">
        <f t="shared" si="42"/>
        <v>0</v>
      </c>
      <c r="AZ63" s="17">
        <f t="shared" si="42"/>
        <v>0</v>
      </c>
      <c r="BA63" s="17">
        <f t="shared" si="42"/>
        <v>0</v>
      </c>
      <c r="BB63" s="17">
        <f t="shared" si="42"/>
        <v>0</v>
      </c>
      <c r="BC63" s="17">
        <f t="shared" si="42"/>
        <v>0</v>
      </c>
      <c r="BD63" s="17">
        <f t="shared" si="42"/>
        <v>0</v>
      </c>
      <c r="BE63" s="17">
        <f t="shared" si="42"/>
        <v>0</v>
      </c>
      <c r="BF63" s="17">
        <f t="shared" si="42"/>
        <v>0</v>
      </c>
    </row>
    <row r="64" spans="1:58" ht="47.25">
      <c r="A64" s="1" t="s">
        <v>148</v>
      </c>
      <c r="B64" s="2" t="s">
        <v>149</v>
      </c>
      <c r="C64" s="42" t="s">
        <v>85</v>
      </c>
      <c r="D64" s="3" t="s">
        <v>86</v>
      </c>
      <c r="E64" s="17">
        <f t="shared" ref="E64:AJ64" si="43">SUM(E65)</f>
        <v>0</v>
      </c>
      <c r="F64" s="17">
        <f t="shared" si="43"/>
        <v>0</v>
      </c>
      <c r="G64" s="17">
        <f t="shared" si="43"/>
        <v>0</v>
      </c>
      <c r="H64" s="17">
        <f t="shared" si="43"/>
        <v>0</v>
      </c>
      <c r="I64" s="17">
        <f t="shared" si="43"/>
        <v>0</v>
      </c>
      <c r="J64" s="17">
        <f t="shared" si="43"/>
        <v>0</v>
      </c>
      <c r="K64" s="17">
        <f t="shared" si="43"/>
        <v>0</v>
      </c>
      <c r="L64" s="17">
        <f t="shared" si="43"/>
        <v>0</v>
      </c>
      <c r="M64" s="17">
        <f t="shared" si="43"/>
        <v>0</v>
      </c>
      <c r="N64" s="17">
        <f t="shared" si="43"/>
        <v>0</v>
      </c>
      <c r="O64" s="17">
        <f t="shared" si="43"/>
        <v>0</v>
      </c>
      <c r="P64" s="17">
        <f t="shared" si="43"/>
        <v>0</v>
      </c>
      <c r="Q64" s="17">
        <f t="shared" si="43"/>
        <v>0</v>
      </c>
      <c r="R64" s="17">
        <f t="shared" si="43"/>
        <v>0</v>
      </c>
      <c r="S64" s="17">
        <f t="shared" si="43"/>
        <v>0</v>
      </c>
      <c r="T64" s="17">
        <f t="shared" si="43"/>
        <v>0</v>
      </c>
      <c r="U64" s="17">
        <f t="shared" si="43"/>
        <v>0</v>
      </c>
      <c r="V64" s="17">
        <f t="shared" si="43"/>
        <v>0</v>
      </c>
      <c r="W64" s="17">
        <f t="shared" si="43"/>
        <v>0</v>
      </c>
      <c r="X64" s="17">
        <f t="shared" si="43"/>
        <v>0</v>
      </c>
      <c r="Y64" s="17">
        <f t="shared" si="43"/>
        <v>0</v>
      </c>
      <c r="Z64" s="17">
        <f t="shared" si="43"/>
        <v>0</v>
      </c>
      <c r="AA64" s="17">
        <f t="shared" si="43"/>
        <v>0</v>
      </c>
      <c r="AB64" s="17">
        <f t="shared" si="43"/>
        <v>0</v>
      </c>
      <c r="AC64" s="17">
        <f t="shared" si="43"/>
        <v>0</v>
      </c>
      <c r="AD64" s="17">
        <f t="shared" si="43"/>
        <v>0</v>
      </c>
      <c r="AE64" s="17">
        <f t="shared" si="43"/>
        <v>0</v>
      </c>
      <c r="AF64" s="17">
        <f t="shared" si="43"/>
        <v>0</v>
      </c>
      <c r="AG64" s="17">
        <f t="shared" si="43"/>
        <v>0</v>
      </c>
      <c r="AH64" s="17">
        <f t="shared" si="43"/>
        <v>0</v>
      </c>
      <c r="AI64" s="17">
        <f t="shared" si="43"/>
        <v>0</v>
      </c>
      <c r="AJ64" s="17">
        <f t="shared" si="43"/>
        <v>0</v>
      </c>
      <c r="AK64" s="17">
        <f t="shared" ref="AK64:BF64" si="44">SUM(AK65)</f>
        <v>0</v>
      </c>
      <c r="AL64" s="17">
        <f t="shared" si="44"/>
        <v>0</v>
      </c>
      <c r="AM64" s="17">
        <f t="shared" si="44"/>
        <v>0</v>
      </c>
      <c r="AN64" s="17">
        <f t="shared" si="44"/>
        <v>0</v>
      </c>
      <c r="AO64" s="17">
        <f t="shared" si="44"/>
        <v>0</v>
      </c>
      <c r="AP64" s="17">
        <f t="shared" si="44"/>
        <v>0</v>
      </c>
      <c r="AQ64" s="17">
        <f t="shared" si="44"/>
        <v>0</v>
      </c>
      <c r="AR64" s="17">
        <f t="shared" si="44"/>
        <v>0</v>
      </c>
      <c r="AS64" s="17">
        <f t="shared" si="44"/>
        <v>0</v>
      </c>
      <c r="AT64" s="17">
        <f t="shared" si="44"/>
        <v>0</v>
      </c>
      <c r="AU64" s="17">
        <f t="shared" si="44"/>
        <v>0</v>
      </c>
      <c r="AV64" s="17">
        <f t="shared" si="44"/>
        <v>0</v>
      </c>
      <c r="AW64" s="17">
        <f t="shared" si="44"/>
        <v>0</v>
      </c>
      <c r="AX64" s="17">
        <f t="shared" si="44"/>
        <v>0</v>
      </c>
      <c r="AY64" s="17">
        <f t="shared" si="44"/>
        <v>0</v>
      </c>
      <c r="AZ64" s="17">
        <f t="shared" si="44"/>
        <v>0</v>
      </c>
      <c r="BA64" s="17">
        <f t="shared" si="44"/>
        <v>0</v>
      </c>
      <c r="BB64" s="17">
        <f t="shared" si="44"/>
        <v>0</v>
      </c>
      <c r="BC64" s="17">
        <f t="shared" si="44"/>
        <v>0</v>
      </c>
      <c r="BD64" s="17">
        <f t="shared" si="44"/>
        <v>0</v>
      </c>
      <c r="BE64" s="17">
        <f t="shared" si="44"/>
        <v>0</v>
      </c>
      <c r="BF64" s="17">
        <f t="shared" si="44"/>
        <v>0</v>
      </c>
    </row>
    <row r="65" spans="1:58">
      <c r="A65" s="46"/>
      <c r="B65" s="7"/>
      <c r="C65" s="47"/>
      <c r="D65" s="9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  <c r="AU65" s="18"/>
      <c r="AV65" s="18"/>
      <c r="AW65" s="18"/>
      <c r="AX65" s="18"/>
      <c r="AY65" s="18"/>
      <c r="AZ65" s="18"/>
      <c r="BA65" s="18"/>
      <c r="BB65" s="18"/>
      <c r="BC65" s="18"/>
      <c r="BD65" s="18"/>
      <c r="BE65" s="18"/>
      <c r="BF65" s="18"/>
    </row>
    <row r="66" spans="1:58" ht="47.25">
      <c r="A66" s="1" t="s">
        <v>150</v>
      </c>
      <c r="B66" s="2" t="s">
        <v>151</v>
      </c>
      <c r="C66" s="42" t="s">
        <v>85</v>
      </c>
      <c r="D66" s="3" t="s">
        <v>86</v>
      </c>
      <c r="E66" s="17">
        <f t="shared" ref="E66:AJ66" si="45">SUM(E67)</f>
        <v>0</v>
      </c>
      <c r="F66" s="17">
        <f t="shared" si="45"/>
        <v>0</v>
      </c>
      <c r="G66" s="17">
        <f t="shared" si="45"/>
        <v>0</v>
      </c>
      <c r="H66" s="17">
        <f t="shared" si="45"/>
        <v>0</v>
      </c>
      <c r="I66" s="17">
        <f t="shared" si="45"/>
        <v>0</v>
      </c>
      <c r="J66" s="17">
        <f t="shared" si="45"/>
        <v>0</v>
      </c>
      <c r="K66" s="17">
        <f t="shared" si="45"/>
        <v>0</v>
      </c>
      <c r="L66" s="17">
        <f t="shared" si="45"/>
        <v>0</v>
      </c>
      <c r="M66" s="17">
        <f t="shared" si="45"/>
        <v>0</v>
      </c>
      <c r="N66" s="17">
        <f t="shared" si="45"/>
        <v>0</v>
      </c>
      <c r="O66" s="17">
        <f t="shared" si="45"/>
        <v>0</v>
      </c>
      <c r="P66" s="17">
        <f t="shared" si="45"/>
        <v>0</v>
      </c>
      <c r="Q66" s="17">
        <f t="shared" si="45"/>
        <v>0</v>
      </c>
      <c r="R66" s="17">
        <f t="shared" si="45"/>
        <v>0</v>
      </c>
      <c r="S66" s="17">
        <f t="shared" si="45"/>
        <v>0</v>
      </c>
      <c r="T66" s="17">
        <f t="shared" si="45"/>
        <v>0</v>
      </c>
      <c r="U66" s="17">
        <f t="shared" si="45"/>
        <v>0</v>
      </c>
      <c r="V66" s="17">
        <f t="shared" si="45"/>
        <v>0</v>
      </c>
      <c r="W66" s="17">
        <f t="shared" si="45"/>
        <v>0</v>
      </c>
      <c r="X66" s="17">
        <f t="shared" si="45"/>
        <v>0</v>
      </c>
      <c r="Y66" s="17">
        <f t="shared" si="45"/>
        <v>0</v>
      </c>
      <c r="Z66" s="17">
        <f t="shared" si="45"/>
        <v>0</v>
      </c>
      <c r="AA66" s="17">
        <f t="shared" si="45"/>
        <v>0</v>
      </c>
      <c r="AB66" s="17">
        <f t="shared" si="45"/>
        <v>0</v>
      </c>
      <c r="AC66" s="17">
        <f t="shared" si="45"/>
        <v>0</v>
      </c>
      <c r="AD66" s="17">
        <f t="shared" si="45"/>
        <v>0</v>
      </c>
      <c r="AE66" s="17">
        <f t="shared" si="45"/>
        <v>0</v>
      </c>
      <c r="AF66" s="17">
        <f t="shared" si="45"/>
        <v>0</v>
      </c>
      <c r="AG66" s="17">
        <f t="shared" si="45"/>
        <v>0</v>
      </c>
      <c r="AH66" s="17">
        <f t="shared" si="45"/>
        <v>0</v>
      </c>
      <c r="AI66" s="17">
        <f t="shared" si="45"/>
        <v>0</v>
      </c>
      <c r="AJ66" s="17">
        <f t="shared" si="45"/>
        <v>0</v>
      </c>
      <c r="AK66" s="17">
        <f t="shared" ref="AK66:BF66" si="46">SUM(AK67)</f>
        <v>0</v>
      </c>
      <c r="AL66" s="17">
        <f t="shared" si="46"/>
        <v>0</v>
      </c>
      <c r="AM66" s="17">
        <f t="shared" si="46"/>
        <v>0</v>
      </c>
      <c r="AN66" s="17">
        <f t="shared" si="46"/>
        <v>0</v>
      </c>
      <c r="AO66" s="17">
        <f t="shared" si="46"/>
        <v>0</v>
      </c>
      <c r="AP66" s="17">
        <f t="shared" si="46"/>
        <v>0</v>
      </c>
      <c r="AQ66" s="17">
        <f t="shared" si="46"/>
        <v>0</v>
      </c>
      <c r="AR66" s="17">
        <f t="shared" si="46"/>
        <v>0</v>
      </c>
      <c r="AS66" s="17">
        <f t="shared" si="46"/>
        <v>0</v>
      </c>
      <c r="AT66" s="17">
        <f t="shared" si="46"/>
        <v>0</v>
      </c>
      <c r="AU66" s="17">
        <f t="shared" si="46"/>
        <v>0</v>
      </c>
      <c r="AV66" s="17">
        <f t="shared" si="46"/>
        <v>0</v>
      </c>
      <c r="AW66" s="17">
        <f t="shared" si="46"/>
        <v>0</v>
      </c>
      <c r="AX66" s="17">
        <f t="shared" si="46"/>
        <v>0</v>
      </c>
      <c r="AY66" s="17">
        <f t="shared" si="46"/>
        <v>0</v>
      </c>
      <c r="AZ66" s="17">
        <f t="shared" si="46"/>
        <v>0</v>
      </c>
      <c r="BA66" s="17">
        <f t="shared" si="46"/>
        <v>0</v>
      </c>
      <c r="BB66" s="17">
        <f t="shared" si="46"/>
        <v>0</v>
      </c>
      <c r="BC66" s="17">
        <f t="shared" si="46"/>
        <v>0</v>
      </c>
      <c r="BD66" s="17">
        <f t="shared" si="46"/>
        <v>0</v>
      </c>
      <c r="BE66" s="17">
        <f t="shared" si="46"/>
        <v>0</v>
      </c>
      <c r="BF66" s="17">
        <f t="shared" si="46"/>
        <v>0</v>
      </c>
    </row>
    <row r="67" spans="1:58">
      <c r="A67" s="46"/>
      <c r="B67" s="7"/>
      <c r="C67" s="47"/>
      <c r="D67" s="9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18"/>
      <c r="AO67" s="18"/>
      <c r="AP67" s="18"/>
      <c r="AQ67" s="18"/>
      <c r="AR67" s="18"/>
      <c r="AS67" s="18"/>
      <c r="AT67" s="18"/>
      <c r="AU67" s="18"/>
      <c r="AV67" s="18"/>
      <c r="AW67" s="18"/>
      <c r="AX67" s="18"/>
      <c r="AY67" s="18"/>
      <c r="AZ67" s="18"/>
      <c r="BA67" s="18"/>
      <c r="BB67" s="18"/>
      <c r="BC67" s="18"/>
      <c r="BD67" s="18"/>
      <c r="BE67" s="18"/>
      <c r="BF67" s="18"/>
    </row>
    <row r="68" spans="1:58" ht="31.5">
      <c r="A68" s="1" t="s">
        <v>152</v>
      </c>
      <c r="B68" s="2" t="s">
        <v>153</v>
      </c>
      <c r="C68" s="42" t="s">
        <v>85</v>
      </c>
      <c r="D68" s="3" t="s">
        <v>86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  <c r="L68" s="17">
        <v>0</v>
      </c>
      <c r="M68" s="17">
        <v>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0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0</v>
      </c>
      <c r="AO68" s="17">
        <v>0</v>
      </c>
      <c r="AP68" s="17">
        <v>0</v>
      </c>
      <c r="AQ68" s="17">
        <v>0</v>
      </c>
      <c r="AR68" s="17">
        <v>0</v>
      </c>
      <c r="AS68" s="17">
        <v>0</v>
      </c>
      <c r="AT68" s="17">
        <v>0</v>
      </c>
      <c r="AU68" s="17">
        <v>0</v>
      </c>
      <c r="AV68" s="17">
        <v>0</v>
      </c>
      <c r="AW68" s="17">
        <v>0</v>
      </c>
      <c r="AX68" s="17">
        <v>0</v>
      </c>
      <c r="AY68" s="17">
        <v>0</v>
      </c>
      <c r="AZ68" s="17">
        <v>0</v>
      </c>
      <c r="BA68" s="17">
        <v>0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</row>
    <row r="69" spans="1:58" ht="47.25">
      <c r="A69" s="1" t="s">
        <v>154</v>
      </c>
      <c r="B69" s="2" t="s">
        <v>155</v>
      </c>
      <c r="C69" s="42" t="s">
        <v>85</v>
      </c>
      <c r="D69" s="3" t="s">
        <v>86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0</v>
      </c>
      <c r="M69" s="17">
        <v>0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0</v>
      </c>
      <c r="Y69" s="17">
        <v>0</v>
      </c>
      <c r="Z69" s="17">
        <v>0</v>
      </c>
      <c r="AA69" s="17">
        <v>0</v>
      </c>
      <c r="AB69" s="17">
        <v>0</v>
      </c>
      <c r="AC69" s="17">
        <v>0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0</v>
      </c>
      <c r="AP69" s="17">
        <v>0</v>
      </c>
      <c r="AQ69" s="17">
        <v>0</v>
      </c>
      <c r="AR69" s="17">
        <v>0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0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</row>
    <row r="70" spans="1:58" ht="63">
      <c r="A70" s="1" t="s">
        <v>156</v>
      </c>
      <c r="B70" s="2" t="s">
        <v>157</v>
      </c>
      <c r="C70" s="42" t="s">
        <v>85</v>
      </c>
      <c r="D70" s="3" t="s">
        <v>86</v>
      </c>
      <c r="E70" s="17">
        <f t="shared" ref="E70:AJ70" si="47">SUM(E71)</f>
        <v>0</v>
      </c>
      <c r="F70" s="17">
        <f t="shared" si="47"/>
        <v>0</v>
      </c>
      <c r="G70" s="17">
        <f t="shared" si="47"/>
        <v>0</v>
      </c>
      <c r="H70" s="17">
        <f t="shared" si="47"/>
        <v>0</v>
      </c>
      <c r="I70" s="17">
        <f t="shared" si="47"/>
        <v>0</v>
      </c>
      <c r="J70" s="17">
        <f t="shared" si="47"/>
        <v>0</v>
      </c>
      <c r="K70" s="17">
        <f t="shared" si="47"/>
        <v>0</v>
      </c>
      <c r="L70" s="17">
        <f t="shared" si="47"/>
        <v>0</v>
      </c>
      <c r="M70" s="17">
        <f t="shared" si="47"/>
        <v>0</v>
      </c>
      <c r="N70" s="17">
        <f t="shared" si="47"/>
        <v>0</v>
      </c>
      <c r="O70" s="17">
        <f t="shared" si="47"/>
        <v>0</v>
      </c>
      <c r="P70" s="17">
        <f t="shared" si="47"/>
        <v>0</v>
      </c>
      <c r="Q70" s="17">
        <f t="shared" si="47"/>
        <v>0</v>
      </c>
      <c r="R70" s="17">
        <f t="shared" si="47"/>
        <v>0</v>
      </c>
      <c r="S70" s="17">
        <f t="shared" si="47"/>
        <v>0</v>
      </c>
      <c r="T70" s="17">
        <f t="shared" si="47"/>
        <v>0</v>
      </c>
      <c r="U70" s="17">
        <f t="shared" si="47"/>
        <v>0</v>
      </c>
      <c r="V70" s="17">
        <f t="shared" si="47"/>
        <v>0</v>
      </c>
      <c r="W70" s="17">
        <f t="shared" si="47"/>
        <v>0</v>
      </c>
      <c r="X70" s="17">
        <f t="shared" si="47"/>
        <v>0</v>
      </c>
      <c r="Y70" s="17">
        <f t="shared" si="47"/>
        <v>0</v>
      </c>
      <c r="Z70" s="17">
        <f t="shared" si="47"/>
        <v>0</v>
      </c>
      <c r="AA70" s="17">
        <f t="shared" si="47"/>
        <v>0</v>
      </c>
      <c r="AB70" s="17">
        <f t="shared" si="47"/>
        <v>0</v>
      </c>
      <c r="AC70" s="17">
        <f t="shared" si="47"/>
        <v>0</v>
      </c>
      <c r="AD70" s="17">
        <f t="shared" si="47"/>
        <v>0</v>
      </c>
      <c r="AE70" s="17">
        <f t="shared" si="47"/>
        <v>0</v>
      </c>
      <c r="AF70" s="17">
        <f t="shared" si="47"/>
        <v>0</v>
      </c>
      <c r="AG70" s="17">
        <f t="shared" si="47"/>
        <v>0</v>
      </c>
      <c r="AH70" s="17">
        <f t="shared" si="47"/>
        <v>0</v>
      </c>
      <c r="AI70" s="17">
        <f t="shared" si="47"/>
        <v>0</v>
      </c>
      <c r="AJ70" s="17">
        <f t="shared" si="47"/>
        <v>0</v>
      </c>
      <c r="AK70" s="17">
        <f t="shared" ref="AK70:BF70" si="48">SUM(AK71)</f>
        <v>0</v>
      </c>
      <c r="AL70" s="17">
        <f t="shared" si="48"/>
        <v>0</v>
      </c>
      <c r="AM70" s="17">
        <f t="shared" si="48"/>
        <v>0</v>
      </c>
      <c r="AN70" s="17">
        <f t="shared" si="48"/>
        <v>0</v>
      </c>
      <c r="AO70" s="17">
        <f t="shared" si="48"/>
        <v>0</v>
      </c>
      <c r="AP70" s="17">
        <f t="shared" si="48"/>
        <v>0</v>
      </c>
      <c r="AQ70" s="17">
        <f t="shared" si="48"/>
        <v>0</v>
      </c>
      <c r="AR70" s="17">
        <f t="shared" si="48"/>
        <v>0</v>
      </c>
      <c r="AS70" s="17">
        <f t="shared" si="48"/>
        <v>0</v>
      </c>
      <c r="AT70" s="17">
        <f t="shared" si="48"/>
        <v>0</v>
      </c>
      <c r="AU70" s="17">
        <f t="shared" si="48"/>
        <v>0</v>
      </c>
      <c r="AV70" s="17">
        <f t="shared" si="48"/>
        <v>0</v>
      </c>
      <c r="AW70" s="17">
        <f t="shared" si="48"/>
        <v>0</v>
      </c>
      <c r="AX70" s="17">
        <f t="shared" si="48"/>
        <v>0</v>
      </c>
      <c r="AY70" s="17">
        <f t="shared" si="48"/>
        <v>0</v>
      </c>
      <c r="AZ70" s="17">
        <f t="shared" si="48"/>
        <v>0</v>
      </c>
      <c r="BA70" s="17">
        <f t="shared" si="48"/>
        <v>0</v>
      </c>
      <c r="BB70" s="17">
        <f t="shared" si="48"/>
        <v>0</v>
      </c>
      <c r="BC70" s="17">
        <f t="shared" si="48"/>
        <v>0</v>
      </c>
      <c r="BD70" s="17">
        <f t="shared" si="48"/>
        <v>0</v>
      </c>
      <c r="BE70" s="17">
        <f t="shared" si="48"/>
        <v>0</v>
      </c>
      <c r="BF70" s="17">
        <f t="shared" si="48"/>
        <v>0</v>
      </c>
    </row>
    <row r="71" spans="1:58">
      <c r="A71" s="48"/>
      <c r="B71" s="7"/>
      <c r="C71" s="47"/>
      <c r="D71" s="9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8"/>
      <c r="AO71" s="18"/>
      <c r="AP71" s="18"/>
      <c r="AQ71" s="18"/>
      <c r="AR71" s="18"/>
      <c r="AS71" s="18"/>
      <c r="AT71" s="18"/>
      <c r="AU71" s="18"/>
      <c r="AV71" s="18"/>
      <c r="AW71" s="18"/>
      <c r="AX71" s="18"/>
      <c r="AY71" s="18"/>
      <c r="AZ71" s="18"/>
      <c r="BA71" s="18"/>
      <c r="BB71" s="18"/>
      <c r="BC71" s="18"/>
      <c r="BD71" s="18"/>
      <c r="BE71" s="18"/>
      <c r="BF71" s="18"/>
    </row>
    <row r="72" spans="1:58" ht="63">
      <c r="A72" s="1" t="s">
        <v>158</v>
      </c>
      <c r="B72" s="2" t="s">
        <v>159</v>
      </c>
      <c r="C72" s="42" t="s">
        <v>85</v>
      </c>
      <c r="D72" s="3" t="s">
        <v>86</v>
      </c>
      <c r="E72" s="17">
        <v>0</v>
      </c>
      <c r="F72" s="17">
        <v>0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0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0</v>
      </c>
      <c r="AJ72" s="17">
        <v>0</v>
      </c>
      <c r="AK72" s="17">
        <v>0</v>
      </c>
      <c r="AL72" s="17">
        <v>0</v>
      </c>
      <c r="AM72" s="17">
        <v>0</v>
      </c>
      <c r="AN72" s="17">
        <v>0</v>
      </c>
      <c r="AO72" s="17">
        <v>0</v>
      </c>
      <c r="AP72" s="17">
        <v>0</v>
      </c>
      <c r="AQ72" s="17">
        <v>0</v>
      </c>
      <c r="AR72" s="17">
        <v>0</v>
      </c>
      <c r="AS72" s="17">
        <v>0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0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</row>
    <row r="73" spans="1:58" ht="47.25">
      <c r="A73" s="1" t="s">
        <v>160</v>
      </c>
      <c r="B73" s="2" t="s">
        <v>161</v>
      </c>
      <c r="C73" s="42" t="s">
        <v>85</v>
      </c>
      <c r="D73" s="3" t="s">
        <v>86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7">
        <v>0</v>
      </c>
      <c r="AR73" s="17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</row>
    <row r="74" spans="1:58" ht="63">
      <c r="A74" s="1" t="s">
        <v>162</v>
      </c>
      <c r="B74" s="2" t="s">
        <v>163</v>
      </c>
      <c r="C74" s="42" t="s">
        <v>85</v>
      </c>
      <c r="D74" s="3" t="s">
        <v>86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7">
        <v>0</v>
      </c>
      <c r="AR74" s="17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</row>
    <row r="75" spans="1:58" ht="63">
      <c r="A75" s="1" t="s">
        <v>164</v>
      </c>
      <c r="B75" s="2" t="s">
        <v>165</v>
      </c>
      <c r="C75" s="42" t="s">
        <v>85</v>
      </c>
      <c r="D75" s="3" t="s">
        <v>86</v>
      </c>
      <c r="E75" s="17">
        <f t="shared" ref="E75:AJ75" si="49">SUM(E76,E78)</f>
        <v>0</v>
      </c>
      <c r="F75" s="17">
        <f t="shared" si="49"/>
        <v>0</v>
      </c>
      <c r="G75" s="17">
        <f t="shared" si="49"/>
        <v>0</v>
      </c>
      <c r="H75" s="17">
        <f t="shared" si="49"/>
        <v>0</v>
      </c>
      <c r="I75" s="17">
        <f t="shared" si="49"/>
        <v>0</v>
      </c>
      <c r="J75" s="17">
        <f t="shared" si="49"/>
        <v>0</v>
      </c>
      <c r="K75" s="17">
        <f t="shared" si="49"/>
        <v>0</v>
      </c>
      <c r="L75" s="17">
        <f t="shared" si="49"/>
        <v>0</v>
      </c>
      <c r="M75" s="17">
        <f t="shared" si="49"/>
        <v>0</v>
      </c>
      <c r="N75" s="17">
        <f t="shared" si="49"/>
        <v>0</v>
      </c>
      <c r="O75" s="17">
        <f t="shared" si="49"/>
        <v>0</v>
      </c>
      <c r="P75" s="17">
        <f t="shared" si="49"/>
        <v>0</v>
      </c>
      <c r="Q75" s="17">
        <f t="shared" si="49"/>
        <v>0</v>
      </c>
      <c r="R75" s="17">
        <f t="shared" si="49"/>
        <v>0</v>
      </c>
      <c r="S75" s="17">
        <f t="shared" si="49"/>
        <v>0</v>
      </c>
      <c r="T75" s="17">
        <f t="shared" si="49"/>
        <v>0</v>
      </c>
      <c r="U75" s="17">
        <f t="shared" si="49"/>
        <v>0</v>
      </c>
      <c r="V75" s="17">
        <f t="shared" si="49"/>
        <v>0</v>
      </c>
      <c r="W75" s="17">
        <f t="shared" si="49"/>
        <v>0</v>
      </c>
      <c r="X75" s="17">
        <f t="shared" si="49"/>
        <v>0</v>
      </c>
      <c r="Y75" s="17">
        <f t="shared" si="49"/>
        <v>0</v>
      </c>
      <c r="Z75" s="17">
        <f t="shared" si="49"/>
        <v>0</v>
      </c>
      <c r="AA75" s="17">
        <f t="shared" si="49"/>
        <v>0</v>
      </c>
      <c r="AB75" s="17">
        <f t="shared" si="49"/>
        <v>0</v>
      </c>
      <c r="AC75" s="17">
        <f t="shared" si="49"/>
        <v>0</v>
      </c>
      <c r="AD75" s="17">
        <f t="shared" si="49"/>
        <v>0</v>
      </c>
      <c r="AE75" s="17">
        <f t="shared" si="49"/>
        <v>0</v>
      </c>
      <c r="AF75" s="17">
        <f t="shared" si="49"/>
        <v>0</v>
      </c>
      <c r="AG75" s="17">
        <f t="shared" si="49"/>
        <v>0</v>
      </c>
      <c r="AH75" s="17">
        <f t="shared" si="49"/>
        <v>0</v>
      </c>
      <c r="AI75" s="17">
        <f t="shared" si="49"/>
        <v>0</v>
      </c>
      <c r="AJ75" s="17">
        <f t="shared" si="49"/>
        <v>0</v>
      </c>
      <c r="AK75" s="17">
        <f t="shared" ref="AK75:BF75" si="50">SUM(AK76,AK78)</f>
        <v>0</v>
      </c>
      <c r="AL75" s="17">
        <f t="shared" si="50"/>
        <v>0</v>
      </c>
      <c r="AM75" s="17">
        <f t="shared" si="50"/>
        <v>0</v>
      </c>
      <c r="AN75" s="17">
        <f t="shared" si="50"/>
        <v>0</v>
      </c>
      <c r="AO75" s="17">
        <f t="shared" si="50"/>
        <v>0</v>
      </c>
      <c r="AP75" s="17">
        <f t="shared" si="50"/>
        <v>0</v>
      </c>
      <c r="AQ75" s="17">
        <f t="shared" si="50"/>
        <v>0</v>
      </c>
      <c r="AR75" s="17">
        <f t="shared" si="50"/>
        <v>0</v>
      </c>
      <c r="AS75" s="17">
        <f t="shared" si="50"/>
        <v>0</v>
      </c>
      <c r="AT75" s="17">
        <f t="shared" si="50"/>
        <v>0</v>
      </c>
      <c r="AU75" s="17">
        <f t="shared" si="50"/>
        <v>0</v>
      </c>
      <c r="AV75" s="17">
        <f t="shared" si="50"/>
        <v>0</v>
      </c>
      <c r="AW75" s="17">
        <f t="shared" si="50"/>
        <v>0</v>
      </c>
      <c r="AX75" s="17">
        <f t="shared" si="50"/>
        <v>0</v>
      </c>
      <c r="AY75" s="17">
        <f t="shared" si="50"/>
        <v>0</v>
      </c>
      <c r="AZ75" s="17">
        <f t="shared" si="50"/>
        <v>0</v>
      </c>
      <c r="BA75" s="17">
        <f t="shared" si="50"/>
        <v>0</v>
      </c>
      <c r="BB75" s="17">
        <f t="shared" si="50"/>
        <v>0</v>
      </c>
      <c r="BC75" s="17">
        <f t="shared" si="50"/>
        <v>0</v>
      </c>
      <c r="BD75" s="17">
        <f t="shared" si="50"/>
        <v>0</v>
      </c>
      <c r="BE75" s="17">
        <f t="shared" si="50"/>
        <v>0</v>
      </c>
      <c r="BF75" s="17">
        <f t="shared" si="50"/>
        <v>0</v>
      </c>
    </row>
    <row r="76" spans="1:58" ht="31.5">
      <c r="A76" s="1" t="s">
        <v>166</v>
      </c>
      <c r="B76" s="2" t="s">
        <v>167</v>
      </c>
      <c r="C76" s="42" t="s">
        <v>85</v>
      </c>
      <c r="D76" s="3" t="s">
        <v>86</v>
      </c>
      <c r="E76" s="17">
        <f t="shared" ref="E76:AJ76" si="51">SUM(E77)</f>
        <v>0</v>
      </c>
      <c r="F76" s="17">
        <f t="shared" si="51"/>
        <v>0</v>
      </c>
      <c r="G76" s="17">
        <f t="shared" si="51"/>
        <v>0</v>
      </c>
      <c r="H76" s="17">
        <f t="shared" si="51"/>
        <v>0</v>
      </c>
      <c r="I76" s="17">
        <f t="shared" si="51"/>
        <v>0</v>
      </c>
      <c r="J76" s="17">
        <f t="shared" si="51"/>
        <v>0</v>
      </c>
      <c r="K76" s="17">
        <f t="shared" si="51"/>
        <v>0</v>
      </c>
      <c r="L76" s="17">
        <f t="shared" si="51"/>
        <v>0</v>
      </c>
      <c r="M76" s="17">
        <f t="shared" si="51"/>
        <v>0</v>
      </c>
      <c r="N76" s="17">
        <f t="shared" si="51"/>
        <v>0</v>
      </c>
      <c r="O76" s="17">
        <f t="shared" si="51"/>
        <v>0</v>
      </c>
      <c r="P76" s="17">
        <f t="shared" si="51"/>
        <v>0</v>
      </c>
      <c r="Q76" s="17">
        <f t="shared" si="51"/>
        <v>0</v>
      </c>
      <c r="R76" s="17">
        <f t="shared" si="51"/>
        <v>0</v>
      </c>
      <c r="S76" s="17">
        <f t="shared" si="51"/>
        <v>0</v>
      </c>
      <c r="T76" s="17">
        <f t="shared" si="51"/>
        <v>0</v>
      </c>
      <c r="U76" s="17">
        <f t="shared" si="51"/>
        <v>0</v>
      </c>
      <c r="V76" s="17">
        <f t="shared" si="51"/>
        <v>0</v>
      </c>
      <c r="W76" s="17">
        <f t="shared" si="51"/>
        <v>0</v>
      </c>
      <c r="X76" s="17">
        <f t="shared" si="51"/>
        <v>0</v>
      </c>
      <c r="Y76" s="17">
        <f t="shared" si="51"/>
        <v>0</v>
      </c>
      <c r="Z76" s="17">
        <f t="shared" si="51"/>
        <v>0</v>
      </c>
      <c r="AA76" s="17">
        <f t="shared" si="51"/>
        <v>0</v>
      </c>
      <c r="AB76" s="17">
        <f t="shared" si="51"/>
        <v>0</v>
      </c>
      <c r="AC76" s="17">
        <f t="shared" si="51"/>
        <v>0</v>
      </c>
      <c r="AD76" s="17">
        <f t="shared" si="51"/>
        <v>0</v>
      </c>
      <c r="AE76" s="17">
        <f t="shared" si="51"/>
        <v>0</v>
      </c>
      <c r="AF76" s="17">
        <f t="shared" si="51"/>
        <v>0</v>
      </c>
      <c r="AG76" s="17">
        <f t="shared" si="51"/>
        <v>0</v>
      </c>
      <c r="AH76" s="17">
        <f t="shared" si="51"/>
        <v>0</v>
      </c>
      <c r="AI76" s="17">
        <f t="shared" si="51"/>
        <v>0</v>
      </c>
      <c r="AJ76" s="17">
        <f t="shared" si="51"/>
        <v>0</v>
      </c>
      <c r="AK76" s="17">
        <f t="shared" ref="AK76:BF76" si="52">SUM(AK77)</f>
        <v>0</v>
      </c>
      <c r="AL76" s="17">
        <f t="shared" si="52"/>
        <v>0</v>
      </c>
      <c r="AM76" s="17">
        <f t="shared" si="52"/>
        <v>0</v>
      </c>
      <c r="AN76" s="17">
        <f t="shared" si="52"/>
        <v>0</v>
      </c>
      <c r="AO76" s="17">
        <f t="shared" si="52"/>
        <v>0</v>
      </c>
      <c r="AP76" s="17">
        <f t="shared" si="52"/>
        <v>0</v>
      </c>
      <c r="AQ76" s="17">
        <f t="shared" si="52"/>
        <v>0</v>
      </c>
      <c r="AR76" s="17">
        <f t="shared" si="52"/>
        <v>0</v>
      </c>
      <c r="AS76" s="17">
        <f t="shared" si="52"/>
        <v>0</v>
      </c>
      <c r="AT76" s="17">
        <f t="shared" si="52"/>
        <v>0</v>
      </c>
      <c r="AU76" s="17">
        <f t="shared" si="52"/>
        <v>0</v>
      </c>
      <c r="AV76" s="17">
        <f t="shared" si="52"/>
        <v>0</v>
      </c>
      <c r="AW76" s="17">
        <f t="shared" si="52"/>
        <v>0</v>
      </c>
      <c r="AX76" s="17">
        <f t="shared" si="52"/>
        <v>0</v>
      </c>
      <c r="AY76" s="17">
        <f t="shared" si="52"/>
        <v>0</v>
      </c>
      <c r="AZ76" s="17">
        <f t="shared" si="52"/>
        <v>0</v>
      </c>
      <c r="BA76" s="17">
        <f t="shared" si="52"/>
        <v>0</v>
      </c>
      <c r="BB76" s="17">
        <f t="shared" si="52"/>
        <v>0</v>
      </c>
      <c r="BC76" s="17">
        <f t="shared" si="52"/>
        <v>0</v>
      </c>
      <c r="BD76" s="17">
        <f t="shared" si="52"/>
        <v>0</v>
      </c>
      <c r="BE76" s="17">
        <f t="shared" si="52"/>
        <v>0</v>
      </c>
      <c r="BF76" s="17">
        <f t="shared" si="52"/>
        <v>0</v>
      </c>
    </row>
    <row r="77" spans="1:58">
      <c r="A77" s="48"/>
      <c r="B77" s="7"/>
      <c r="C77" s="47"/>
      <c r="D77" s="9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18"/>
      <c r="AM77" s="18"/>
      <c r="AN77" s="18"/>
      <c r="AO77" s="18"/>
      <c r="AP77" s="18"/>
      <c r="AQ77" s="18"/>
      <c r="AR77" s="18"/>
      <c r="AS77" s="18"/>
      <c r="AT77" s="18"/>
      <c r="AU77" s="18"/>
      <c r="AV77" s="18"/>
      <c r="AW77" s="18"/>
      <c r="AX77" s="18"/>
      <c r="AY77" s="18"/>
      <c r="AZ77" s="18"/>
      <c r="BA77" s="18"/>
      <c r="BB77" s="18"/>
      <c r="BC77" s="18"/>
      <c r="BD77" s="18"/>
      <c r="BE77" s="18"/>
      <c r="BF77" s="18"/>
    </row>
    <row r="78" spans="1:58" ht="47.25">
      <c r="A78" s="1" t="s">
        <v>168</v>
      </c>
      <c r="B78" s="2" t="s">
        <v>169</v>
      </c>
      <c r="C78" s="42" t="s">
        <v>85</v>
      </c>
      <c r="D78" s="3" t="s">
        <v>86</v>
      </c>
      <c r="E78" s="17">
        <f t="shared" ref="E78:AJ78" si="53">SUM(E79)</f>
        <v>0</v>
      </c>
      <c r="F78" s="17">
        <f t="shared" si="53"/>
        <v>0</v>
      </c>
      <c r="G78" s="17">
        <f t="shared" si="53"/>
        <v>0</v>
      </c>
      <c r="H78" s="17">
        <f t="shared" si="53"/>
        <v>0</v>
      </c>
      <c r="I78" s="17">
        <f t="shared" si="53"/>
        <v>0</v>
      </c>
      <c r="J78" s="17">
        <f t="shared" si="53"/>
        <v>0</v>
      </c>
      <c r="K78" s="17">
        <f t="shared" si="53"/>
        <v>0</v>
      </c>
      <c r="L78" s="17">
        <f t="shared" si="53"/>
        <v>0</v>
      </c>
      <c r="M78" s="17">
        <f t="shared" si="53"/>
        <v>0</v>
      </c>
      <c r="N78" s="17">
        <f t="shared" si="53"/>
        <v>0</v>
      </c>
      <c r="O78" s="17">
        <f t="shared" si="53"/>
        <v>0</v>
      </c>
      <c r="P78" s="17">
        <f t="shared" si="53"/>
        <v>0</v>
      </c>
      <c r="Q78" s="17">
        <f t="shared" si="53"/>
        <v>0</v>
      </c>
      <c r="R78" s="17">
        <f t="shared" si="53"/>
        <v>0</v>
      </c>
      <c r="S78" s="17">
        <f t="shared" si="53"/>
        <v>0</v>
      </c>
      <c r="T78" s="17">
        <f t="shared" si="53"/>
        <v>0</v>
      </c>
      <c r="U78" s="17">
        <f t="shared" si="53"/>
        <v>0</v>
      </c>
      <c r="V78" s="17">
        <f t="shared" si="53"/>
        <v>0</v>
      </c>
      <c r="W78" s="17">
        <f t="shared" si="53"/>
        <v>0</v>
      </c>
      <c r="X78" s="17">
        <f t="shared" si="53"/>
        <v>0</v>
      </c>
      <c r="Y78" s="17">
        <f t="shared" si="53"/>
        <v>0</v>
      </c>
      <c r="Z78" s="17">
        <f t="shared" si="53"/>
        <v>0</v>
      </c>
      <c r="AA78" s="17">
        <f t="shared" si="53"/>
        <v>0</v>
      </c>
      <c r="AB78" s="17">
        <f t="shared" si="53"/>
        <v>0</v>
      </c>
      <c r="AC78" s="17">
        <f t="shared" si="53"/>
        <v>0</v>
      </c>
      <c r="AD78" s="17">
        <f t="shared" si="53"/>
        <v>0</v>
      </c>
      <c r="AE78" s="17">
        <f t="shared" si="53"/>
        <v>0</v>
      </c>
      <c r="AF78" s="17">
        <f t="shared" si="53"/>
        <v>0</v>
      </c>
      <c r="AG78" s="17">
        <f t="shared" si="53"/>
        <v>0</v>
      </c>
      <c r="AH78" s="17">
        <f t="shared" si="53"/>
        <v>0</v>
      </c>
      <c r="AI78" s="17">
        <f t="shared" si="53"/>
        <v>0</v>
      </c>
      <c r="AJ78" s="17">
        <f t="shared" si="53"/>
        <v>0</v>
      </c>
      <c r="AK78" s="17">
        <f t="shared" ref="AK78:BF78" si="54">SUM(AK79)</f>
        <v>0</v>
      </c>
      <c r="AL78" s="17">
        <f t="shared" si="54"/>
        <v>0</v>
      </c>
      <c r="AM78" s="17">
        <f t="shared" si="54"/>
        <v>0</v>
      </c>
      <c r="AN78" s="17">
        <f t="shared" si="54"/>
        <v>0</v>
      </c>
      <c r="AO78" s="17">
        <f t="shared" si="54"/>
        <v>0</v>
      </c>
      <c r="AP78" s="17">
        <f t="shared" si="54"/>
        <v>0</v>
      </c>
      <c r="AQ78" s="17">
        <f t="shared" si="54"/>
        <v>0</v>
      </c>
      <c r="AR78" s="17">
        <f t="shared" si="54"/>
        <v>0</v>
      </c>
      <c r="AS78" s="17">
        <f t="shared" si="54"/>
        <v>0</v>
      </c>
      <c r="AT78" s="17">
        <f t="shared" si="54"/>
        <v>0</v>
      </c>
      <c r="AU78" s="17">
        <f t="shared" si="54"/>
        <v>0</v>
      </c>
      <c r="AV78" s="17">
        <f t="shared" si="54"/>
        <v>0</v>
      </c>
      <c r="AW78" s="17">
        <f t="shared" si="54"/>
        <v>0</v>
      </c>
      <c r="AX78" s="17">
        <f t="shared" si="54"/>
        <v>0</v>
      </c>
      <c r="AY78" s="17">
        <f t="shared" si="54"/>
        <v>0</v>
      </c>
      <c r="AZ78" s="17">
        <f t="shared" si="54"/>
        <v>0</v>
      </c>
      <c r="BA78" s="17">
        <f t="shared" si="54"/>
        <v>0</v>
      </c>
      <c r="BB78" s="17">
        <f t="shared" si="54"/>
        <v>0</v>
      </c>
      <c r="BC78" s="17">
        <f t="shared" si="54"/>
        <v>0</v>
      </c>
      <c r="BD78" s="17">
        <f t="shared" si="54"/>
        <v>0</v>
      </c>
      <c r="BE78" s="17">
        <f t="shared" si="54"/>
        <v>0</v>
      </c>
      <c r="BF78" s="17">
        <f t="shared" si="54"/>
        <v>0</v>
      </c>
    </row>
    <row r="79" spans="1:58">
      <c r="A79" s="46"/>
      <c r="B79" s="7"/>
      <c r="C79" s="47"/>
      <c r="D79" s="9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8"/>
      <c r="AL79" s="18"/>
      <c r="AM79" s="18"/>
      <c r="AN79" s="18"/>
      <c r="AO79" s="18"/>
      <c r="AP79" s="18"/>
      <c r="AQ79" s="18"/>
      <c r="AR79" s="18"/>
      <c r="AS79" s="18"/>
      <c r="AT79" s="18"/>
      <c r="AU79" s="18"/>
      <c r="AV79" s="18"/>
      <c r="AW79" s="18"/>
      <c r="AX79" s="18"/>
      <c r="AY79" s="18"/>
      <c r="AZ79" s="18"/>
      <c r="BA79" s="18"/>
      <c r="BB79" s="18"/>
      <c r="BC79" s="18"/>
      <c r="BD79" s="18"/>
      <c r="BE79" s="18"/>
      <c r="BF79" s="18"/>
    </row>
    <row r="80" spans="1:58" ht="63">
      <c r="A80" s="1" t="s">
        <v>170</v>
      </c>
      <c r="B80" s="2" t="s">
        <v>171</v>
      </c>
      <c r="C80" s="2" t="s">
        <v>85</v>
      </c>
      <c r="D80" s="3" t="s">
        <v>86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7">
        <v>0</v>
      </c>
      <c r="AR80" s="17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</row>
    <row r="81" spans="1:58" ht="63">
      <c r="A81" s="1" t="s">
        <v>172</v>
      </c>
      <c r="B81" s="2" t="s">
        <v>173</v>
      </c>
      <c r="C81" s="2" t="s">
        <v>85</v>
      </c>
      <c r="D81" s="3" t="s">
        <v>86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7">
        <v>0</v>
      </c>
      <c r="AR81" s="17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</row>
    <row r="82" spans="1:58" ht="63">
      <c r="A82" s="1" t="s">
        <v>174</v>
      </c>
      <c r="B82" s="2" t="s">
        <v>175</v>
      </c>
      <c r="C82" s="42" t="s">
        <v>85</v>
      </c>
      <c r="D82" s="3" t="s">
        <v>86</v>
      </c>
      <c r="E82" s="17">
        <v>0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0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0</v>
      </c>
      <c r="X82" s="17">
        <v>0</v>
      </c>
      <c r="Y82" s="17">
        <v>0</v>
      </c>
      <c r="Z82" s="17">
        <v>0</v>
      </c>
      <c r="AA82" s="17">
        <v>0</v>
      </c>
      <c r="AB82" s="17">
        <v>0</v>
      </c>
      <c r="AC82" s="17">
        <v>0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0</v>
      </c>
      <c r="AP82" s="17">
        <v>0</v>
      </c>
      <c r="AQ82" s="17">
        <v>0</v>
      </c>
      <c r="AR82" s="17">
        <v>0</v>
      </c>
      <c r="AS82" s="17">
        <v>0</v>
      </c>
      <c r="AT82" s="17">
        <v>0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0</v>
      </c>
      <c r="BB82" s="17">
        <v>0</v>
      </c>
      <c r="BC82" s="17">
        <v>0</v>
      </c>
      <c r="BD82" s="17">
        <v>0</v>
      </c>
      <c r="BE82" s="17">
        <v>0</v>
      </c>
      <c r="BF82" s="17">
        <v>0</v>
      </c>
    </row>
    <row r="83" spans="1:58" ht="47.25">
      <c r="A83" s="1" t="s">
        <v>176</v>
      </c>
      <c r="B83" s="2" t="s">
        <v>177</v>
      </c>
      <c r="C83" s="2" t="s">
        <v>85</v>
      </c>
      <c r="D83" s="3" t="s">
        <v>86</v>
      </c>
      <c r="E83" s="17">
        <v>0</v>
      </c>
      <c r="F83" s="17">
        <v>0</v>
      </c>
      <c r="G83" s="17">
        <v>0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0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0</v>
      </c>
      <c r="X83" s="17">
        <v>0</v>
      </c>
      <c r="Y83" s="17">
        <v>0</v>
      </c>
      <c r="Z83" s="17">
        <v>0</v>
      </c>
      <c r="AA83" s="17">
        <v>0</v>
      </c>
      <c r="AB83" s="17">
        <v>0</v>
      </c>
      <c r="AC83" s="17">
        <v>0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0</v>
      </c>
      <c r="AP83" s="17">
        <v>0</v>
      </c>
      <c r="AQ83" s="17">
        <v>0</v>
      </c>
      <c r="AR83" s="17">
        <v>0</v>
      </c>
      <c r="AS83" s="17">
        <v>0</v>
      </c>
      <c r="AT83" s="17">
        <v>0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0</v>
      </c>
      <c r="BB83" s="17">
        <v>0</v>
      </c>
      <c r="BC83" s="17">
        <v>0</v>
      </c>
      <c r="BD83" s="17">
        <v>0</v>
      </c>
      <c r="BE83" s="17">
        <v>0</v>
      </c>
      <c r="BF83" s="17">
        <v>0</v>
      </c>
    </row>
    <row r="84" spans="1:58" ht="47.25">
      <c r="A84" s="1" t="s">
        <v>178</v>
      </c>
      <c r="B84" s="2" t="s">
        <v>179</v>
      </c>
      <c r="C84" s="42" t="s">
        <v>85</v>
      </c>
      <c r="D84" s="3" t="s">
        <v>86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7">
        <v>0</v>
      </c>
      <c r="AR84" s="17">
        <v>0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</row>
    <row r="85" spans="1:58" ht="31.5">
      <c r="A85" s="1" t="s">
        <v>180</v>
      </c>
      <c r="B85" s="2" t="s">
        <v>181</v>
      </c>
      <c r="C85" s="42" t="s">
        <v>85</v>
      </c>
      <c r="D85" s="3" t="s">
        <v>86</v>
      </c>
      <c r="E85" s="17">
        <f t="shared" ref="E85:AJ85" si="55">SUM(E86)</f>
        <v>0</v>
      </c>
      <c r="F85" s="17">
        <f t="shared" si="55"/>
        <v>0</v>
      </c>
      <c r="G85" s="17">
        <f t="shared" si="55"/>
        <v>0</v>
      </c>
      <c r="H85" s="17">
        <f t="shared" si="55"/>
        <v>0</v>
      </c>
      <c r="I85" s="17">
        <f t="shared" si="55"/>
        <v>0</v>
      </c>
      <c r="J85" s="17">
        <f t="shared" si="55"/>
        <v>0</v>
      </c>
      <c r="K85" s="17">
        <f t="shared" si="55"/>
        <v>0</v>
      </c>
      <c r="L85" s="17">
        <f t="shared" si="55"/>
        <v>0</v>
      </c>
      <c r="M85" s="17">
        <f t="shared" si="55"/>
        <v>0</v>
      </c>
      <c r="N85" s="17">
        <f t="shared" si="55"/>
        <v>0</v>
      </c>
      <c r="O85" s="17">
        <f t="shared" si="55"/>
        <v>0</v>
      </c>
      <c r="P85" s="17">
        <f t="shared" si="55"/>
        <v>0</v>
      </c>
      <c r="Q85" s="17">
        <f t="shared" si="55"/>
        <v>0</v>
      </c>
      <c r="R85" s="17">
        <f t="shared" si="55"/>
        <v>0</v>
      </c>
      <c r="S85" s="17">
        <f t="shared" si="55"/>
        <v>0</v>
      </c>
      <c r="T85" s="17">
        <f t="shared" si="55"/>
        <v>0</v>
      </c>
      <c r="U85" s="17">
        <f t="shared" si="55"/>
        <v>0</v>
      </c>
      <c r="V85" s="17">
        <f t="shared" si="55"/>
        <v>0</v>
      </c>
      <c r="W85" s="17">
        <f t="shared" si="55"/>
        <v>0</v>
      </c>
      <c r="X85" s="17">
        <f t="shared" si="55"/>
        <v>0</v>
      </c>
      <c r="Y85" s="17">
        <f t="shared" si="55"/>
        <v>0</v>
      </c>
      <c r="Z85" s="17">
        <f t="shared" si="55"/>
        <v>0</v>
      </c>
      <c r="AA85" s="17">
        <f t="shared" si="55"/>
        <v>0</v>
      </c>
      <c r="AB85" s="17">
        <f t="shared" si="55"/>
        <v>0</v>
      </c>
      <c r="AC85" s="17">
        <f t="shared" si="55"/>
        <v>0</v>
      </c>
      <c r="AD85" s="17">
        <f t="shared" si="55"/>
        <v>0</v>
      </c>
      <c r="AE85" s="17">
        <f t="shared" si="55"/>
        <v>0</v>
      </c>
      <c r="AF85" s="17">
        <f t="shared" si="55"/>
        <v>0</v>
      </c>
      <c r="AG85" s="17">
        <f t="shared" si="55"/>
        <v>0</v>
      </c>
      <c r="AH85" s="17">
        <f t="shared" si="55"/>
        <v>0</v>
      </c>
      <c r="AI85" s="17">
        <f t="shared" si="55"/>
        <v>0</v>
      </c>
      <c r="AJ85" s="17">
        <f t="shared" si="55"/>
        <v>0</v>
      </c>
      <c r="AK85" s="17">
        <f t="shared" ref="AK85:BF85" si="56">SUM(AK86)</f>
        <v>0</v>
      </c>
      <c r="AL85" s="17">
        <f t="shared" si="56"/>
        <v>0</v>
      </c>
      <c r="AM85" s="17">
        <f t="shared" si="56"/>
        <v>0</v>
      </c>
      <c r="AN85" s="17">
        <f t="shared" si="56"/>
        <v>0</v>
      </c>
      <c r="AO85" s="17">
        <f t="shared" si="56"/>
        <v>0</v>
      </c>
      <c r="AP85" s="17">
        <f t="shared" si="56"/>
        <v>0</v>
      </c>
      <c r="AQ85" s="17">
        <f t="shared" si="56"/>
        <v>0</v>
      </c>
      <c r="AR85" s="17">
        <f t="shared" si="56"/>
        <v>0</v>
      </c>
      <c r="AS85" s="17">
        <f t="shared" si="56"/>
        <v>0</v>
      </c>
      <c r="AT85" s="17">
        <f t="shared" si="56"/>
        <v>0</v>
      </c>
      <c r="AU85" s="17">
        <f t="shared" si="56"/>
        <v>0</v>
      </c>
      <c r="AV85" s="17">
        <f t="shared" si="56"/>
        <v>0</v>
      </c>
      <c r="AW85" s="17">
        <f t="shared" si="56"/>
        <v>0</v>
      </c>
      <c r="AX85" s="17">
        <f t="shared" si="56"/>
        <v>0</v>
      </c>
      <c r="AY85" s="17">
        <f t="shared" si="56"/>
        <v>0</v>
      </c>
      <c r="AZ85" s="17">
        <f t="shared" si="56"/>
        <v>0</v>
      </c>
      <c r="BA85" s="17">
        <f t="shared" si="56"/>
        <v>0</v>
      </c>
      <c r="BB85" s="17">
        <f t="shared" si="56"/>
        <v>0</v>
      </c>
      <c r="BC85" s="17">
        <f t="shared" si="56"/>
        <v>0</v>
      </c>
      <c r="BD85" s="17">
        <f t="shared" si="56"/>
        <v>0</v>
      </c>
      <c r="BE85" s="17">
        <f t="shared" si="56"/>
        <v>0</v>
      </c>
      <c r="BF85" s="17">
        <f t="shared" si="56"/>
        <v>0</v>
      </c>
    </row>
    <row r="86" spans="1:58">
      <c r="A86" s="46"/>
      <c r="B86" s="7"/>
      <c r="C86" s="47"/>
      <c r="D86" s="9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  <c r="AI86" s="18"/>
      <c r="AJ86" s="18"/>
      <c r="AK86" s="18"/>
      <c r="AL86" s="18"/>
      <c r="AM86" s="18"/>
      <c r="AN86" s="18"/>
      <c r="AO86" s="18"/>
      <c r="AP86" s="18"/>
      <c r="AQ86" s="18"/>
      <c r="AR86" s="18"/>
      <c r="AS86" s="18"/>
      <c r="AT86" s="18"/>
      <c r="AU86" s="18"/>
      <c r="AV86" s="18"/>
      <c r="AW86" s="18"/>
      <c r="AX86" s="18"/>
      <c r="AY86" s="18"/>
      <c r="AZ86" s="18"/>
      <c r="BA86" s="18"/>
      <c r="BB86" s="18"/>
      <c r="BC86" s="18"/>
      <c r="BD86" s="18"/>
      <c r="BE86" s="18"/>
      <c r="BF86" s="18"/>
    </row>
  </sheetData>
  <autoFilter ref="A21:BF86" xr:uid="{00000000-0009-0000-0000-000000000000}"/>
  <mergeCells count="21">
    <mergeCell ref="D5:BF5"/>
    <mergeCell ref="D6:BF6"/>
    <mergeCell ref="D7:BF7"/>
    <mergeCell ref="D8:BF8"/>
    <mergeCell ref="E14:BF16"/>
    <mergeCell ref="A14:A20"/>
    <mergeCell ref="B14:B20"/>
    <mergeCell ref="C14:C20"/>
    <mergeCell ref="D14:D20"/>
    <mergeCell ref="E17:M18"/>
    <mergeCell ref="E19:M19"/>
    <mergeCell ref="N17:V18"/>
    <mergeCell ref="W17:AE18"/>
    <mergeCell ref="AF17:AN18"/>
    <mergeCell ref="AO17:AW18"/>
    <mergeCell ref="AX17:BF18"/>
    <mergeCell ref="N19:V19"/>
    <mergeCell ref="W19:AE19"/>
    <mergeCell ref="AF19:AN19"/>
    <mergeCell ref="AO19:AW19"/>
    <mergeCell ref="AX19:BF19"/>
  </mergeCells>
  <pageMargins left="0.7" right="0.7" top="0.75" bottom="0.75" header="0.3" footer="0.3"/>
  <pageSetup paperSize="9" fitToWidth="0"/>
  <extLst>
    <ext uri="smNativeData">
      <pm:sheetPrefs xmlns:pm="smNativeData" day="1677437439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Соболев Алексей Александрович</dc:creator>
  <cp:keywords/>
  <dc:description/>
  <cp:lastModifiedBy>Admin</cp:lastModifiedBy>
  <cp:revision>0</cp:revision>
  <dcterms:created xsi:type="dcterms:W3CDTF">2020-03-25T06:29:11Z</dcterms:created>
  <dcterms:modified xsi:type="dcterms:W3CDTF">2023-02-28T09:53:43Z</dcterms:modified>
</cp:coreProperties>
</file>